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Frparnet29\métiers\SGN\_Achats\2026\1 - Passation de marché\SGN\GIL\GIL\GIL-2026-0074 - MMT Sites Actuels\2 DCE de travail\"/>
    </mc:Choice>
  </mc:AlternateContent>
  <xr:revisionPtr revIDLastSave="0" documentId="13_ncr:1_{B4E423BB-43CC-4CA6-85CC-BC9BAC51AB9F}" xr6:coauthVersionLast="47" xr6:coauthVersionMax="47" xr10:uidLastSave="{00000000-0000-0000-0000-000000000000}"/>
  <bookViews>
    <workbookView xWindow="-108" yWindow="-108" windowWidth="23256" windowHeight="12456" xr2:uid="{8F75C2E4-0325-4A00-B642-CCD0F471EE31}"/>
  </bookViews>
  <sheets>
    <sheet name="Avant propos" sheetId="3" r:id="rId1"/>
    <sheet name="BPU Lot 1" sheetId="1" r:id="rId2"/>
    <sheet name="DQE Lot 1" sheetId="2" r:id="rId3"/>
  </sheets>
  <externalReferences>
    <externalReference r:id="rId4"/>
  </externalReferences>
  <definedNames>
    <definedName name="hmajnuit">[1]DQE!$E$9,[1]DQE!$E$11,[1]DQE!$E$13,[1]DQE!$E$15,[1]DQE!$E$17,[1]DQE!$E$19,[1]DQE!$E$21,[1]DQE!$E$23,[1]DQE!$E$25,[1]DQE!$E$27,[1]DQE!$E$30,[1]DQE!$E$32,[1]DQE!$E$35,[1]DQE!$E$37,[1]DQE!$E$40,[1]DQE!$E$42,[1]DQE!$E$44,[1]DQE!$E$46,[1]DQE!$E$48</definedName>
    <definedName name="HTML_CodePage" hidden="1">1252</definedName>
    <definedName name="HTML_Control" localSheetId="0" hidden="1">{"'Sécurité incendie'!$A$1:$D$15"}</definedName>
    <definedName name="HTML_Control" hidden="1">{"'Sécurité incendie'!$A$1:$D$15"}</definedName>
    <definedName name="HTML_Description" hidden="1">""</definedName>
    <definedName name="HTML_Email" hidden="1">""</definedName>
    <definedName name="HTML_Header" hidden="1">"Sécurité incendie"</definedName>
    <definedName name="HTML_LastUpdate" hidden="1">"22/09/99"</definedName>
    <definedName name="HTML_LineAfter" hidden="1">FALSE</definedName>
    <definedName name="HTML_LineBefore" hidden="1">FALSE</definedName>
    <definedName name="HTML_Name" hidden="1">"JF Le Guennec"</definedName>
    <definedName name="HTML_OBDlg2" hidden="1">TRUE</definedName>
    <definedName name="HTML_OBDlg4" hidden="1">TRUE</definedName>
    <definedName name="HTML_OS" hidden="1">0</definedName>
    <definedName name="HTML_PathFile" hidden="1">"C:\JFLG\Reglementation\Synthèse-incendie.htm"</definedName>
    <definedName name="HTML_Title" hidden="1">"SECURITE INCENDIE"</definedName>
    <definedName name="SAPBEXdnldView" hidden="1">"3AWBVZ8RBVFC1Q3I32RX2VLQ8"</definedName>
    <definedName name="SAPBEXsysID" hidden="1">"PW4"</definedName>
    <definedName name="wrn.zone._.impression." localSheetId="0" hidden="1">{#N/A,#N/A,FALSE,"Net Q Rdc"}</definedName>
    <definedName name="wrn.zone._.impression." hidden="1">{#N/A,#N/A,FALSE,"Net Q Rdc"}</definedName>
    <definedName name="_xlnm.Print_Area" localSheetId="0">'Avant propos'!$A$1:$A$33</definedName>
    <definedName name="_xlnm.Print_Area" localSheetId="1">'BPU Lot 1'!$B$2:$I$43</definedName>
    <definedName name="_xlnm.Print_Area" localSheetId="2">'DQE Lot 1'!$B$2:$G$20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9" i="2" l="1"/>
  <c r="F10" i="2"/>
  <c r="F11" i="2"/>
  <c r="F12" i="2"/>
  <c r="F13" i="2"/>
  <c r="F14" i="2"/>
  <c r="F15" i="2"/>
  <c r="F16" i="2"/>
  <c r="F17" i="2"/>
  <c r="F18" i="2"/>
  <c r="F19" i="2"/>
  <c r="B8" i="2"/>
  <c r="C8" i="2"/>
  <c r="B9" i="2"/>
  <c r="C9" i="2"/>
  <c r="B10" i="2"/>
  <c r="C10" i="2"/>
  <c r="B11" i="2"/>
  <c r="C11" i="2"/>
  <c r="B12" i="2"/>
  <c r="C12" i="2"/>
  <c r="B13" i="2"/>
  <c r="C13" i="2"/>
  <c r="B14" i="2"/>
  <c r="C14" i="2"/>
  <c r="B15" i="2"/>
  <c r="C15" i="2"/>
  <c r="B16" i="2"/>
  <c r="C16" i="2"/>
  <c r="B17" i="2"/>
  <c r="C17" i="2"/>
  <c r="B18" i="2"/>
  <c r="C18" i="2"/>
  <c r="B19" i="2"/>
  <c r="C19" i="2"/>
  <c r="F8" i="2"/>
  <c r="G8" i="2" s="1"/>
  <c r="F20" i="2" l="1"/>
  <c r="G19" i="2"/>
  <c r="G18" i="2"/>
  <c r="G17" i="2"/>
  <c r="G16" i="2"/>
  <c r="G15" i="2"/>
  <c r="G13" i="2"/>
  <c r="G12" i="2"/>
  <c r="G11" i="2"/>
  <c r="G9" i="2"/>
  <c r="G10" i="2"/>
  <c r="G14" i="2"/>
  <c r="G20" i="2" l="1"/>
</calcChain>
</file>

<file path=xl/sharedStrings.xml><?xml version="1.0" encoding="utf-8"?>
<sst xmlns="http://schemas.openxmlformats.org/spreadsheetml/2006/main" count="81" uniqueCount="70">
  <si>
    <t>Jour férié</t>
  </si>
  <si>
    <t>Dimanche</t>
  </si>
  <si>
    <t>Samedi</t>
  </si>
  <si>
    <t>Nuit (21:00 - 06:00)</t>
  </si>
  <si>
    <t>Majoration</t>
  </si>
  <si>
    <t>Majorations sur taux horaires (% en sus des 100% de base)</t>
  </si>
  <si>
    <t>Par mois</t>
  </si>
  <si>
    <t>Prestation HQE ( Coût mensuel)</t>
  </si>
  <si>
    <t>Les taux horaires pour les prestations hors forfait, définis ci-avant, sont majorés des coefficients suivants, en fonction des tranches horaires. Un coefficient de 1,00 est imposé pour les prestations du lundi au vendredi, hors jours fériés, de 7h à 20h (jour)</t>
  </si>
  <si>
    <t>Ouvrier non spécialisé</t>
  </si>
  <si>
    <t>Serrurier</t>
  </si>
  <si>
    <t>Mécanicien</t>
  </si>
  <si>
    <t>Ascensoriste</t>
  </si>
  <si>
    <t>Electricien courants faibles</t>
  </si>
  <si>
    <t>*Ce coefficient comprend tous les frais du titulaire pour la réalisation de la prestation : relevé sur place, rédaction du devis, gestion et suivi des sous-traitants, réception…
Le coefficient s’applique pour l’achat de matériel non pris en charge par la part forfaitaire du contrat (matériel complémentaire, amélioration, vandalisme,…)
Format du coefficient : 1,XX</t>
  </si>
  <si>
    <t>Diéséliste</t>
  </si>
  <si>
    <t>Electricien courants forts</t>
  </si>
  <si>
    <t>Soudeur</t>
  </si>
  <si>
    <t>Plombier</t>
  </si>
  <si>
    <t>Chauffagiste - frigoriste</t>
  </si>
  <si>
    <t>Electromécanicien</t>
  </si>
  <si>
    <t>Projeteur bureau d'études</t>
  </si>
  <si>
    <t>Etudes spécialisées</t>
  </si>
  <si>
    <r>
      <rPr>
        <b/>
        <i/>
        <sz val="8"/>
        <rFont val="Calibri"/>
        <family val="2"/>
        <scheme val="minor"/>
      </rPr>
      <t>Coefficients Majorateurs :</t>
    </r>
    <r>
      <rPr>
        <i/>
        <sz val="8"/>
        <rFont val="Calibri"/>
        <family val="2"/>
        <scheme val="minor"/>
      </rPr>
      <t xml:space="preserve">
Les coefficients de revente pour l'achat de matériels et fournitures, non inclus au forfait, s’appliquent sur les prix hors taxes des matériels et fournitures seuls, par opération, sur la base des prix facturés par les fournisseurs toutes remises déduites et déduction faite des franchises contractuelles évenuelles, justifiés par les factures des fournisseurs.
Exceptionnelement, dans le cas ou le Titulaire ne détient pas de réduction/remise sur du matériel, le prix est celui du tarif public et aucun coefficient ne sera appliqué : dans ce cas, le devis fournisseur/d'achat du matériel devra être impérativement fourni au devis présenté pour la prestation</t>
    </r>
  </si>
  <si>
    <t>Maîtrise, encadrement</t>
  </si>
  <si>
    <t>€ht / h</t>
  </si>
  <si>
    <t>Taux horaires sur site par qualification (xx,xx)</t>
  </si>
  <si>
    <t>&gt; 20.000 €ht</t>
  </si>
  <si>
    <t>&lt; ou = 10.000 €ht</t>
  </si>
  <si>
    <t>&lt; ou = 5.000 €ht</t>
  </si>
  <si>
    <t>&lt; ou = 3.000 €ht</t>
  </si>
  <si>
    <t>&lt; ou = 1.500 €ht</t>
  </si>
  <si>
    <t>Franchise</t>
  </si>
  <si>
    <t>&lt; ou = 750 €ht</t>
  </si>
  <si>
    <t>&lt; ou = 500 €ht</t>
  </si>
  <si>
    <t>&lt; ou = 300 €ht</t>
  </si>
  <si>
    <t>Proparco</t>
  </si>
  <si>
    <t>Art &amp; Co</t>
  </si>
  <si>
    <t xml:space="preserve">Vivacity </t>
  </si>
  <si>
    <t>Mistral</t>
  </si>
  <si>
    <t>Barthes</t>
  </si>
  <si>
    <t>Coefficients majorateurs par plafonds de valeurs (1,xx%)</t>
  </si>
  <si>
    <t>Main d'œuvre</t>
  </si>
  <si>
    <t>Fournitures</t>
  </si>
  <si>
    <t>Prix unitaires</t>
  </si>
  <si>
    <t>Lot 1 - Corps d'état Multitechnique</t>
  </si>
  <si>
    <r>
      <t xml:space="preserve">BPU LOT 1  MULTITECHNIQUE
</t>
    </r>
    <r>
      <rPr>
        <b/>
        <sz val="16"/>
        <color theme="2" tint="-0.499984740745262"/>
        <rFont val="Arial"/>
        <family val="2"/>
      </rPr>
      <t xml:space="preserve">AFD/GIL-2026-0074-01 </t>
    </r>
  </si>
  <si>
    <t>€ht / heure</t>
  </si>
  <si>
    <t>Volume horaire prévisionnel  par Spécialité</t>
  </si>
  <si>
    <r>
      <t xml:space="preserve">DQE LOT 1  MULTITECHNIQUE
</t>
    </r>
    <r>
      <rPr>
        <b/>
        <sz val="16"/>
        <color theme="2" tint="-0.499984740745262"/>
        <rFont val="Arial"/>
        <family val="2"/>
      </rPr>
      <t xml:space="preserve">AFD/GIL-2026-0074-01 </t>
    </r>
  </si>
  <si>
    <t>Avant propos</t>
  </si>
  <si>
    <t>Durée du marché lot 1</t>
  </si>
  <si>
    <t xml:space="preserve">Le marché a une durée ferme de 16 mois reconductibles 5 fois pour des périodes de 3 mois. </t>
  </si>
  <si>
    <t>Nature des prix et montants</t>
  </si>
  <si>
    <t>Les prix sont réputés établis sur la base des conditions économiques du mois de remise des offres.</t>
  </si>
  <si>
    <t>Les montants des prestations sont fermes pour chaque année sur la durée du marché.</t>
  </si>
  <si>
    <t>Contenu des prix</t>
  </si>
  <si>
    <t>Les prix du marché sont réputés comprendre :
- toutes les charges fiscales ou autres frappant obligatoirement les prestations,
- les frais afférents aux assurances,
- toutes les autres dépenses nécessaires à l'exécution des prestations,
- les marges pour risque et les marges POUVOIR AJUDICATEUR.</t>
  </si>
  <si>
    <t>Phasage</t>
  </si>
  <si>
    <t>Voir le CCTP</t>
  </si>
  <si>
    <t>Périmètre</t>
  </si>
  <si>
    <t>Renseignements des pièces économiques</t>
  </si>
  <si>
    <t>Le candidat doit répondre obligatoirement suivant le cadre imposé par le modèle économique sans le modifier.</t>
  </si>
  <si>
    <t>Le candidat peut joindre tout élément permettant la compréhension de son offre.</t>
  </si>
  <si>
    <t>Le candidat a interdiction de modifier les onglet. Dans le cas où une erreur de report ou de formule est constatée, le candidat doit le signaler au POUVOIR ADJUDICATEUR.</t>
  </si>
  <si>
    <t xml:space="preserve">Pour le BPU seulement : le candidat a la possibilité de lister d'autres profils en supplément. </t>
  </si>
  <si>
    <t>Autres profils selon propositions</t>
  </si>
  <si>
    <t>Heures Estimatives Moyennes / devis</t>
  </si>
  <si>
    <t>Total Estimatif</t>
  </si>
  <si>
    <t>Nb estimatif d'interventions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</si>
</sst>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43" formatCode="_-* #,##0.00_-;\-* #,##0.00_-;_-* &quot;-&quot;??_-;_-@_-"/>
    <numFmt numFmtId="164" formatCode="#,##0.00&quot; €/h&quot;"/>
  </numFmts>
  <fonts count="16" x14ac:knownFonts="1">
    <font>
      <sz val="11"/>
      <color theme="1"/>
      <name val="Calibri"/>
      <family val="2"/>
    </font>
    <font>
      <sz val="11"/>
      <color theme="1"/>
      <name val="Calibri"/>
      <family val="2"/>
      <scheme val="minor"/>
    </font>
    <font>
      <sz val="10"/>
      <name val="Arial"/>
      <family val="2"/>
    </font>
    <font>
      <sz val="8"/>
      <name val="Calibri"/>
      <family val="2"/>
      <scheme val="minor"/>
    </font>
    <font>
      <i/>
      <sz val="8"/>
      <name val="Calibri"/>
      <family val="2"/>
      <scheme val="minor"/>
    </font>
    <font>
      <b/>
      <sz val="8"/>
      <name val="Calibri"/>
      <family val="2"/>
      <scheme val="minor"/>
    </font>
    <font>
      <b/>
      <i/>
      <sz val="8"/>
      <name val="Calibri"/>
      <family val="2"/>
      <scheme val="minor"/>
    </font>
    <font>
      <sz val="11"/>
      <name val="Calibri"/>
      <family val="2"/>
      <scheme val="minor"/>
    </font>
    <font>
      <b/>
      <sz val="22"/>
      <name val="Arial"/>
      <family val="2"/>
    </font>
    <font>
      <b/>
      <sz val="16"/>
      <color theme="2" tint="-0.499984740745262"/>
      <name val="Arial"/>
      <family val="2"/>
    </font>
    <font>
      <sz val="11"/>
      <color theme="1"/>
      <name val="Calibri"/>
      <family val="2"/>
    </font>
    <font>
      <sz val="11"/>
      <color theme="1"/>
      <name val="Calibri"/>
      <family val="2"/>
      <scheme val="minor"/>
    </font>
    <font>
      <b/>
      <sz val="10"/>
      <name val="Calibri"/>
      <family val="2"/>
      <scheme val="minor"/>
    </font>
    <font>
      <b/>
      <u/>
      <sz val="18"/>
      <color theme="1"/>
      <name val="Calibri"/>
      <family val="2"/>
      <scheme val="minor"/>
    </font>
    <font>
      <b/>
      <u/>
      <sz val="12"/>
      <color theme="1"/>
      <name val="Calibri"/>
      <family val="2"/>
      <scheme val="minor"/>
    </font>
    <font>
      <sz val="12"/>
      <color theme="1"/>
      <name val="Calibri"/>
      <family val="2"/>
      <scheme val="minor"/>
    </font>
  </fonts>
  <fills count="6">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theme="3" tint="0.59999389629810485"/>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7">
    <xf numFmtId="0" fontId="0" fillId="0" borderId="0"/>
    <xf numFmtId="0" fontId="2" fillId="0" borderId="0"/>
    <xf numFmtId="43" fontId="10" fillId="0" borderId="0" applyFont="0" applyFill="0" applyBorder="0" applyAlignment="0" applyProtection="0"/>
    <xf numFmtId="44" fontId="10" fillId="0" borderId="0" applyFont="0" applyFill="0" applyBorder="0" applyAlignment="0" applyProtection="0"/>
    <xf numFmtId="0" fontId="11" fillId="0" borderId="0"/>
    <xf numFmtId="0" fontId="2" fillId="0" borderId="0"/>
    <xf numFmtId="0" fontId="1" fillId="0" borderId="0"/>
  </cellStyleXfs>
  <cellXfs count="51">
    <xf numFmtId="0" fontId="0" fillId="0" borderId="0" xfId="0"/>
    <xf numFmtId="0" fontId="3" fillId="0" borderId="0" xfId="1" applyFont="1"/>
    <xf numFmtId="10" fontId="3" fillId="0" borderId="1" xfId="1" applyNumberFormat="1" applyFont="1" applyBorder="1" applyAlignment="1" applyProtection="1">
      <alignment horizontal="center" vertical="center"/>
      <protection locked="0"/>
    </xf>
    <xf numFmtId="0" fontId="3" fillId="0" borderId="1" xfId="1" applyFont="1" applyBorder="1" applyAlignment="1">
      <alignment horizontal="left" vertical="center"/>
    </xf>
    <xf numFmtId="0" fontId="5" fillId="2" borderId="1" xfId="1" applyFont="1" applyFill="1" applyBorder="1" applyAlignment="1">
      <alignment horizontal="center" vertical="center"/>
    </xf>
    <xf numFmtId="0" fontId="5" fillId="2" borderId="1" xfId="1" applyFont="1" applyFill="1" applyBorder="1" applyAlignment="1">
      <alignment vertical="center" wrapText="1"/>
    </xf>
    <xf numFmtId="0" fontId="3" fillId="0" borderId="0" xfId="1" applyFont="1" applyAlignment="1">
      <alignment horizontal="left" vertical="center"/>
    </xf>
    <xf numFmtId="164" fontId="3" fillId="0" borderId="0" xfId="1" applyNumberFormat="1" applyFont="1" applyAlignment="1" applyProtection="1">
      <alignment horizontal="center" vertical="center"/>
      <protection locked="0"/>
    </xf>
    <xf numFmtId="164" fontId="3" fillId="0" borderId="1" xfId="1" applyNumberFormat="1" applyFont="1" applyBorder="1" applyAlignment="1" applyProtection="1">
      <alignment horizontal="center" vertical="center"/>
      <protection locked="0"/>
    </xf>
    <xf numFmtId="0" fontId="5" fillId="2" borderId="1" xfId="1" applyFont="1" applyFill="1" applyBorder="1" applyAlignment="1">
      <alignment horizontal="center"/>
    </xf>
    <xf numFmtId="10" fontId="4" fillId="0" borderId="1" xfId="1" applyNumberFormat="1" applyFont="1" applyBorder="1" applyAlignment="1">
      <alignment horizontal="center" vertical="center"/>
    </xf>
    <xf numFmtId="0" fontId="3" fillId="3" borderId="0" xfId="1" applyFont="1" applyFill="1"/>
    <xf numFmtId="0" fontId="3" fillId="3" borderId="0" xfId="1" applyFont="1" applyFill="1" applyAlignment="1">
      <alignment horizontal="center"/>
    </xf>
    <xf numFmtId="0" fontId="4" fillId="0" borderId="0" xfId="1" applyFont="1" applyAlignment="1">
      <alignment vertical="top" wrapText="1"/>
    </xf>
    <xf numFmtId="0" fontId="5" fillId="2" borderId="1" xfId="1" applyFont="1" applyFill="1" applyBorder="1" applyAlignment="1">
      <alignment horizontal="center" vertical="center" wrapText="1"/>
    </xf>
    <xf numFmtId="43" fontId="3" fillId="0" borderId="1" xfId="2" applyFont="1" applyBorder="1" applyAlignment="1" applyProtection="1">
      <alignment horizontal="center" vertical="center"/>
      <protection locked="0"/>
    </xf>
    <xf numFmtId="44" fontId="3" fillId="0" borderId="1" xfId="3" applyFont="1" applyBorder="1" applyAlignment="1" applyProtection="1">
      <alignment horizontal="center" vertical="center"/>
      <protection locked="0"/>
    </xf>
    <xf numFmtId="44" fontId="12" fillId="0" borderId="1" xfId="1" applyNumberFormat="1" applyFont="1" applyBorder="1" applyAlignment="1">
      <alignment vertical="center"/>
    </xf>
    <xf numFmtId="0" fontId="4" fillId="0" borderId="0" xfId="1" applyFont="1" applyAlignment="1">
      <alignment horizontal="left" vertical="top" wrapText="1"/>
    </xf>
    <xf numFmtId="0" fontId="4" fillId="0" borderId="0" xfId="1" applyFont="1" applyAlignment="1">
      <alignment horizontal="left" vertical="top" wrapText="1"/>
    </xf>
    <xf numFmtId="0" fontId="3" fillId="5" borderId="1" xfId="1" applyFont="1" applyFill="1" applyBorder="1" applyAlignment="1">
      <alignment horizontal="left" vertical="center"/>
    </xf>
    <xf numFmtId="0" fontId="13" fillId="0" borderId="0" xfId="6" applyFont="1" applyProtection="1">
      <protection locked="0"/>
    </xf>
    <xf numFmtId="0" fontId="1" fillId="0" borderId="0" xfId="6" applyProtection="1">
      <protection locked="0"/>
    </xf>
    <xf numFmtId="0" fontId="1" fillId="0" borderId="0" xfId="6"/>
    <xf numFmtId="0" fontId="14" fillId="0" borderId="0" xfId="6" applyFont="1" applyProtection="1">
      <protection locked="0"/>
    </xf>
    <xf numFmtId="0" fontId="15" fillId="0" borderId="0" xfId="6" applyFont="1" applyProtection="1">
      <protection locked="0"/>
    </xf>
    <xf numFmtId="0" fontId="15" fillId="0" borderId="0" xfId="6" applyFont="1" applyAlignment="1" applyProtection="1">
      <alignment wrapText="1"/>
      <protection locked="0"/>
    </xf>
    <xf numFmtId="0" fontId="15" fillId="0" borderId="0" xfId="6" applyFont="1" applyAlignment="1" applyProtection="1">
      <alignment vertical="top" wrapText="1"/>
      <protection locked="0"/>
    </xf>
    <xf numFmtId="0" fontId="1" fillId="0" borderId="0" xfId="6" applyAlignment="1" applyProtection="1">
      <alignment wrapText="1"/>
      <protection locked="0"/>
    </xf>
    <xf numFmtId="0" fontId="12" fillId="0" borderId="1" xfId="1" applyNumberFormat="1" applyFont="1" applyBorder="1" applyAlignment="1">
      <alignment vertical="center"/>
    </xf>
    <xf numFmtId="0" fontId="4" fillId="0" borderId="0" xfId="1" applyFont="1" applyAlignment="1">
      <alignment horizontal="left" vertical="top" wrapText="1"/>
    </xf>
    <xf numFmtId="0" fontId="4" fillId="0" borderId="0" xfId="1" applyFont="1" applyAlignment="1">
      <alignment horizontal="left" wrapText="1"/>
    </xf>
    <xf numFmtId="0" fontId="5" fillId="2" borderId="1" xfId="1" applyFont="1" applyFill="1" applyBorder="1" applyAlignment="1">
      <alignment horizontal="center"/>
    </xf>
    <xf numFmtId="0" fontId="5" fillId="0" borderId="1" xfId="1" applyFont="1" applyBorder="1" applyAlignment="1">
      <alignment horizontal="center" vertical="center" wrapText="1"/>
    </xf>
    <xf numFmtId="0" fontId="3" fillId="0" borderId="1" xfId="1" applyFont="1" applyBorder="1" applyAlignment="1">
      <alignment horizontal="center" vertical="center"/>
    </xf>
    <xf numFmtId="0" fontId="8" fillId="4" borderId="1" xfId="1" applyFont="1" applyFill="1" applyBorder="1" applyAlignment="1">
      <alignment horizontal="center" vertical="center" wrapText="1"/>
    </xf>
    <xf numFmtId="0" fontId="8" fillId="4" borderId="1" xfId="1" applyFont="1" applyFill="1" applyBorder="1" applyAlignment="1">
      <alignment horizontal="center" vertical="center"/>
    </xf>
    <xf numFmtId="0" fontId="7" fillId="2" borderId="1" xfId="1" applyFont="1" applyFill="1" applyBorder="1" applyAlignment="1">
      <alignment horizontal="center" vertical="center"/>
    </xf>
    <xf numFmtId="0" fontId="5" fillId="0" borderId="4" xfId="1" applyFont="1" applyBorder="1" applyAlignment="1">
      <alignment horizontal="center" vertical="center"/>
    </xf>
    <xf numFmtId="0" fontId="5" fillId="0" borderId="3" xfId="1" applyFont="1" applyBorder="1" applyAlignment="1">
      <alignment horizontal="center" vertical="center"/>
    </xf>
    <xf numFmtId="0" fontId="5" fillId="0" borderId="2" xfId="1" applyFont="1" applyBorder="1" applyAlignment="1">
      <alignment horizontal="center" vertical="center"/>
    </xf>
    <xf numFmtId="0" fontId="5" fillId="0" borderId="1" xfId="1" applyFont="1" applyBorder="1" applyAlignment="1">
      <alignment horizontal="center" vertical="center"/>
    </xf>
    <xf numFmtId="0" fontId="5" fillId="2" borderId="4" xfId="1" applyFont="1" applyFill="1" applyBorder="1" applyAlignment="1">
      <alignment horizontal="center" vertical="center"/>
    </xf>
    <xf numFmtId="0" fontId="5" fillId="2" borderId="3" xfId="1" applyFont="1" applyFill="1" applyBorder="1" applyAlignment="1">
      <alignment horizontal="center" vertical="center"/>
    </xf>
    <xf numFmtId="0" fontId="5" fillId="2" borderId="2" xfId="1" applyFont="1" applyFill="1" applyBorder="1" applyAlignment="1">
      <alignment horizontal="center" vertical="center"/>
    </xf>
    <xf numFmtId="0" fontId="8" fillId="4" borderId="4" xfId="1" applyFont="1" applyFill="1" applyBorder="1" applyAlignment="1">
      <alignment horizontal="center" vertical="center" wrapText="1"/>
    </xf>
    <xf numFmtId="0" fontId="8" fillId="4" borderId="3" xfId="1" applyFont="1" applyFill="1" applyBorder="1" applyAlignment="1">
      <alignment horizontal="center" vertical="center" wrapText="1"/>
    </xf>
    <xf numFmtId="0" fontId="8" fillId="4" borderId="2" xfId="1" applyFont="1" applyFill="1" applyBorder="1" applyAlignment="1">
      <alignment horizontal="center" vertical="center" wrapText="1"/>
    </xf>
    <xf numFmtId="0" fontId="7" fillId="2" borderId="4" xfId="1" applyFont="1" applyFill="1" applyBorder="1" applyAlignment="1">
      <alignment horizontal="center" vertical="center"/>
    </xf>
    <xf numFmtId="0" fontId="7" fillId="2" borderId="3" xfId="1" applyFont="1" applyFill="1" applyBorder="1" applyAlignment="1">
      <alignment horizontal="center" vertical="center"/>
    </xf>
    <xf numFmtId="0" fontId="7" fillId="2" borderId="2" xfId="1" applyFont="1" applyFill="1" applyBorder="1" applyAlignment="1">
      <alignment horizontal="center" vertical="center"/>
    </xf>
  </cellXfs>
  <cellStyles count="7">
    <cellStyle name="Milliers" xfId="2" builtinId="3"/>
    <cellStyle name="Monétaire" xfId="3" builtinId="4"/>
    <cellStyle name="Normal" xfId="0" builtinId="0"/>
    <cellStyle name="Normal 2" xfId="5" xr:uid="{2AAD35A8-B368-4C35-A853-F24E9112DBD4}"/>
    <cellStyle name="Normal 2 2 2" xfId="1" xr:uid="{AF601AC9-60CF-47E1-87F4-93884D980610}"/>
    <cellStyle name="Normal 3" xfId="4" xr:uid="{6CE74156-180C-4FDB-8115-A893DFFB6092}"/>
    <cellStyle name="Normal 4" xfId="6" xr:uid="{7E747E33-9789-4AF3-A080-5E50C0089B4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38730</xdr:colOff>
      <xdr:row>1</xdr:row>
      <xdr:rowOff>52798</xdr:rowOff>
    </xdr:from>
    <xdr:ext cx="751621" cy="510419"/>
    <xdr:pic>
      <xdr:nvPicPr>
        <xdr:cNvPr id="2" name="Image 1">
          <a:extLst>
            <a:ext uri="{FF2B5EF4-FFF2-40B4-BE49-F238E27FC236}">
              <a16:creationId xmlns:a16="http://schemas.microsoft.com/office/drawing/2014/main" id="{CE6AE442-E2D9-4AE4-A071-676DE15240B8}"/>
            </a:ext>
          </a:extLst>
        </xdr:cNvPr>
        <xdr:cNvPicPr>
          <a:picLocks noChangeAspect="1"/>
        </xdr:cNvPicPr>
      </xdr:nvPicPr>
      <xdr:blipFill>
        <a:blip xmlns:r="http://schemas.openxmlformats.org/officeDocument/2006/relationships" r:embed="rId1"/>
        <a:stretch>
          <a:fillRect/>
        </a:stretch>
      </xdr:blipFill>
      <xdr:spPr>
        <a:xfrm>
          <a:off x="158000" y="185320"/>
          <a:ext cx="751621" cy="510419"/>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38730</xdr:colOff>
      <xdr:row>1</xdr:row>
      <xdr:rowOff>52798</xdr:rowOff>
    </xdr:from>
    <xdr:ext cx="699824" cy="475244"/>
    <xdr:pic>
      <xdr:nvPicPr>
        <xdr:cNvPr id="2" name="Image 1">
          <a:extLst>
            <a:ext uri="{FF2B5EF4-FFF2-40B4-BE49-F238E27FC236}">
              <a16:creationId xmlns:a16="http://schemas.microsoft.com/office/drawing/2014/main" id="{39D5C2DB-E541-4491-A0BF-F34F7E8BC7CC}"/>
            </a:ext>
          </a:extLst>
        </xdr:cNvPr>
        <xdr:cNvPicPr>
          <a:picLocks noChangeAspect="1"/>
        </xdr:cNvPicPr>
      </xdr:nvPicPr>
      <xdr:blipFill>
        <a:blip xmlns:r="http://schemas.openxmlformats.org/officeDocument/2006/relationships" r:embed="rId1"/>
        <a:stretch>
          <a:fillRect/>
        </a:stretch>
      </xdr:blipFill>
      <xdr:spPr>
        <a:xfrm>
          <a:off x="161822" y="181752"/>
          <a:ext cx="699824" cy="475244"/>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ENERGIE\AO\MAINT\AO%202019\04%20-%202019\2%20-%20PERDU%20-%20CD92%20-%20HOTEL%20DEPART%20ARENA%20-%2019-03-0049%20%20100419%2016H00\1%20-%20DOSSIER%20BE%20MAINT_FM\ETUDE\Base%20Chiffrage%20-%20DPGF%20-%20BASE%20V18_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ynthèse"/>
      <sheetName val="Décomposition"/>
      <sheetName val="Synthese avec PC"/>
      <sheetName val="Synthese sans PC"/>
      <sheetName val="Synthèse ETP"/>
      <sheetName val="Chiffrage - Recouvrement"/>
      <sheetName val="Chiffrage - Prise en charge"/>
      <sheetName val="Chiffrage - Main d'oeuvre"/>
      <sheetName val="Chiffrage - Réversibilité"/>
      <sheetName val="Chiffrage"/>
      <sheetName val="Orga (2)"/>
      <sheetName val="Horaire de fonctionnement (2)"/>
      <sheetName val="Feuil1"/>
      <sheetName val="Feuil2"/>
      <sheetName val="Feuil4"/>
      <sheetName val="Calcul P3"/>
      <sheetName val="Horaire de fonctionnement"/>
      <sheetName val="GARDE"/>
      <sheetName val="DPGF"/>
      <sheetName val="GARDE (2)"/>
      <sheetName val="BPP BPU"/>
      <sheetName val="GARDE (3)"/>
      <sheetName val="DQE"/>
      <sheetName val="Orga"/>
      <sheetName val="Planning"/>
      <sheetName val="BD fourniture pièce"/>
      <sheetName val="Exploit."/>
      <sheetName val="demarrage"/>
      <sheetName val="Qualif"/>
      <sheetName val="Sous-traitants"/>
      <sheetName val="Equipements"/>
      <sheetName val="TRS"/>
      <sheetName val="CEL"/>
      <sheetName val="TRP"/>
      <sheetName val="TRH"/>
      <sheetName val="GES"/>
      <sheetName val="GER"/>
      <sheetName val="OND"/>
      <sheetName val="TGBT"/>
      <sheetName val="INV"/>
      <sheetName val="CON"/>
      <sheetName val="BAE"/>
      <sheetName val="BAO"/>
      <sheetName val="COL"/>
      <sheetName val="CAN"/>
      <sheetName val="TD"/>
      <sheetName val="AE"/>
      <sheetName val="CE"/>
      <sheetName val="VAR"/>
      <sheetName val="AOIP"/>
      <sheetName val="DEM"/>
      <sheetName val="LUM"/>
      <sheetName val="ENS"/>
      <sheetName val="PARA"/>
      <sheetName val="PT"/>
      <sheetName val="CMG"/>
      <sheetName val="CHE"/>
      <sheetName val="CBG"/>
      <sheetName val="CBF"/>
      <sheetName val="CHM"/>
      <sheetName val="CHV"/>
      <sheetName val="CHF"/>
      <sheetName val="CHG1"/>
      <sheetName val="PLG"/>
      <sheetName val="CUV"/>
      <sheetName val="CPCU"/>
      <sheetName val="GFP"/>
      <sheetName val="GFC"/>
      <sheetName val="GFV"/>
      <sheetName val="GFS"/>
      <sheetName val="DRY"/>
      <sheetName val="TOU"/>
      <sheetName val="ACA"/>
      <sheetName val="RESA"/>
      <sheetName val="RESH"/>
      <sheetName val="TOF"/>
      <sheetName val="TOO"/>
      <sheetName val="TEG"/>
      <sheetName val="CIR"/>
      <sheetName val="PPE"/>
      <sheetName val="ECH"/>
      <sheetName val="RAD"/>
      <sheetName val="AER"/>
      <sheetName val="AER G"/>
      <sheetName val="RAC"/>
      <sheetName val="RAY"/>
      <sheetName val="COR"/>
      <sheetName val="CVEL"/>
      <sheetName val="RAE"/>
      <sheetName val="BTO"/>
      <sheetName val="CTA 0 à 5000 m3"/>
      <sheetName val="CTA 5000 à 1000 m3"/>
      <sheetName val="CTA 15k à 30k m3"/>
      <sheetName val="CTA sup à 30k m3"/>
      <sheetName val="PAC"/>
      <sheetName val="CAL"/>
      <sheetName val="CEX"/>
      <sheetName val="VEC"/>
      <sheetName val="VEH"/>
      <sheetName val="ACB"/>
      <sheetName val="AUT"/>
      <sheetName val="SPL"/>
      <sheetName val="PACB"/>
      <sheetName val="MTA"/>
      <sheetName val="UGA"/>
      <sheetName val="CAS"/>
      <sheetName val="CAO"/>
      <sheetName val="BDV"/>
      <sheetName val="VC"/>
      <sheetName val="EJE"/>
      <sheetName val="MOD"/>
      <sheetName val="BEG"/>
      <sheetName val="HUM"/>
      <sheetName val="CM"/>
      <sheetName val="VRV"/>
      <sheetName val="WIN"/>
      <sheetName val="PF"/>
      <sheetName val="EFR"/>
      <sheetName val="ADO"/>
      <sheetName val="PDO"/>
      <sheetName val="ROB"/>
      <sheetName val="V3V"/>
      <sheetName val="FILT"/>
      <sheetName val="DIS"/>
      <sheetName val="BAC"/>
      <sheetName val="EXP"/>
      <sheetName val="MPR"/>
      <sheetName val="SUR"/>
      <sheetName val="ECS"/>
      <sheetName val="PRE"/>
      <sheetName val="SAN"/>
      <sheetName val="BEC"/>
      <sheetName val="BEL"/>
      <sheetName val="BECG"/>
      <sheetName val="DOU"/>
      <sheetName val="WC"/>
      <sheetName val="URI"/>
      <sheetName val="LAV"/>
      <sheetName val="HYD"/>
      <sheetName val="REL"/>
      <sheetName val="TCU"/>
      <sheetName val="BAG"/>
      <sheetName val="CHFR"/>
      <sheetName val="HOT"/>
      <sheetName val="SAI"/>
      <sheetName val="SSI"/>
      <sheetName val="DCO"/>
      <sheetName val="SPK"/>
      <sheetName val="CO2"/>
      <sheetName val="EXT"/>
      <sheetName val="COS"/>
      <sheetName val="RIA"/>
      <sheetName val="POT"/>
      <sheetName val="EXU"/>
      <sheetName val="VCF"/>
      <sheetName val="PCF"/>
      <sheetName val="CCF"/>
      <sheetName val="DES"/>
      <sheetName val="BAU"/>
      <sheetName val="INT"/>
      <sheetName val="DIG"/>
      <sheetName val="ANI"/>
      <sheetName val="CAC"/>
      <sheetName val="SON"/>
      <sheetName val="SAS"/>
      <sheetName val="ACC"/>
      <sheetName val="APK"/>
      <sheetName val="BAR"/>
      <sheetName val="RID"/>
      <sheetName val="VRM"/>
      <sheetName val="NAC"/>
      <sheetName val="QUA"/>
      <sheetName val="MCA"/>
      <sheetName val="ACO"/>
      <sheetName val="SEC"/>
      <sheetName val="PORT"/>
      <sheetName val="POB"/>
      <sheetName val="STO"/>
      <sheetName val="FEN"/>
      <sheetName val="MBU"/>
      <sheetName val="MAR"/>
      <sheetName val="TER"/>
      <sheetName val="EVA"/>
      <sheetName val="BAS"/>
      <sheetName val="NCV"/>
      <sheetName val="C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9">
          <cell r="E9">
            <v>62</v>
          </cell>
        </row>
        <row r="11">
          <cell r="E11">
            <v>57</v>
          </cell>
        </row>
        <row r="13">
          <cell r="E13">
            <v>74</v>
          </cell>
        </row>
        <row r="15">
          <cell r="E15">
            <v>74</v>
          </cell>
        </row>
        <row r="17">
          <cell r="E17">
            <v>62</v>
          </cell>
        </row>
        <row r="19">
          <cell r="E19">
            <v>69</v>
          </cell>
        </row>
        <row r="21">
          <cell r="E21">
            <v>57</v>
          </cell>
        </row>
        <row r="23">
          <cell r="E23">
            <v>143</v>
          </cell>
        </row>
        <row r="25">
          <cell r="E25">
            <v>58</v>
          </cell>
        </row>
        <row r="27">
          <cell r="E27">
            <v>69</v>
          </cell>
        </row>
        <row r="30">
          <cell r="E30">
            <v>69</v>
          </cell>
        </row>
        <row r="32">
          <cell r="E32">
            <v>134</v>
          </cell>
        </row>
        <row r="35">
          <cell r="E35">
            <v>72</v>
          </cell>
        </row>
        <row r="37">
          <cell r="E37">
            <v>92</v>
          </cell>
        </row>
        <row r="40">
          <cell r="E40">
            <v>46</v>
          </cell>
        </row>
        <row r="42">
          <cell r="E42">
            <v>46</v>
          </cell>
        </row>
        <row r="44">
          <cell r="E44">
            <v>46</v>
          </cell>
        </row>
        <row r="46">
          <cell r="E46">
            <v>46</v>
          </cell>
        </row>
        <row r="48">
          <cell r="E48">
            <v>59</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31406-CA68-45A0-8674-D3C00E94D20F}">
  <dimension ref="A2:X39"/>
  <sheetViews>
    <sheetView tabSelected="1" view="pageBreakPreview" zoomScaleNormal="100" zoomScaleSheetLayoutView="100" workbookViewId="0">
      <selection activeCell="C36" sqref="C36"/>
    </sheetView>
  </sheetViews>
  <sheetFormatPr baseColWidth="10" defaultColWidth="11.44140625" defaultRowHeight="14.4" x14ac:dyDescent="0.3"/>
  <cols>
    <col min="1" max="1" width="109.21875" style="23" customWidth="1"/>
    <col min="2" max="16384" width="11.44140625" style="23"/>
  </cols>
  <sheetData>
    <row r="2" spans="1:24" ht="23.4" x14ac:dyDescent="0.45">
      <c r="A2" s="21" t="s">
        <v>50</v>
      </c>
      <c r="B2" s="22"/>
      <c r="C2" s="22"/>
      <c r="D2" s="22"/>
      <c r="E2" s="22"/>
      <c r="F2" s="22"/>
      <c r="G2" s="22"/>
      <c r="H2" s="22"/>
      <c r="I2" s="22"/>
      <c r="J2" s="22"/>
      <c r="K2" s="22"/>
      <c r="L2" s="22"/>
      <c r="M2" s="22"/>
      <c r="N2" s="22"/>
      <c r="O2" s="22"/>
      <c r="P2" s="22"/>
      <c r="Q2" s="22"/>
      <c r="R2" s="22"/>
      <c r="S2" s="22"/>
      <c r="T2" s="22"/>
      <c r="U2" s="22"/>
      <c r="V2" s="22"/>
      <c r="W2" s="22"/>
      <c r="X2" s="22"/>
    </row>
    <row r="3" spans="1:24" x14ac:dyDescent="0.3">
      <c r="A3" s="22"/>
      <c r="B3" s="22"/>
      <c r="C3" s="22"/>
      <c r="D3" s="22"/>
      <c r="E3" s="22"/>
      <c r="F3" s="22"/>
      <c r="G3" s="22"/>
      <c r="H3" s="22"/>
      <c r="I3" s="22"/>
      <c r="J3" s="22"/>
      <c r="K3" s="22"/>
      <c r="L3" s="22"/>
      <c r="M3" s="22"/>
      <c r="N3" s="22"/>
      <c r="O3" s="22"/>
      <c r="P3" s="22"/>
      <c r="Q3" s="22"/>
      <c r="R3" s="22"/>
      <c r="S3" s="22"/>
      <c r="T3" s="22"/>
      <c r="U3" s="22"/>
      <c r="V3" s="22"/>
      <c r="W3" s="22"/>
      <c r="X3" s="22"/>
    </row>
    <row r="4" spans="1:24" ht="15.6" x14ac:dyDescent="0.3">
      <c r="A4" s="24" t="s">
        <v>51</v>
      </c>
      <c r="B4" s="22"/>
      <c r="C4" s="22"/>
      <c r="D4" s="22"/>
      <c r="E4" s="22"/>
      <c r="F4" s="22"/>
      <c r="G4" s="22"/>
      <c r="H4" s="22"/>
      <c r="I4" s="22"/>
      <c r="J4" s="22"/>
      <c r="K4" s="22"/>
      <c r="L4" s="22"/>
      <c r="M4" s="22"/>
      <c r="N4" s="22"/>
      <c r="O4" s="22"/>
      <c r="P4" s="22"/>
      <c r="Q4" s="22"/>
      <c r="R4" s="22"/>
      <c r="S4" s="22"/>
      <c r="T4" s="22"/>
      <c r="U4" s="22"/>
      <c r="V4" s="22"/>
      <c r="W4" s="22"/>
      <c r="X4" s="22"/>
    </row>
    <row r="5" spans="1:24" ht="4.5" customHeight="1" x14ac:dyDescent="0.3">
      <c r="A5" s="22"/>
      <c r="B5" s="22"/>
      <c r="C5" s="22"/>
      <c r="D5" s="22"/>
      <c r="E5" s="22"/>
      <c r="F5" s="22"/>
      <c r="G5" s="22"/>
      <c r="H5" s="22"/>
      <c r="I5" s="22"/>
      <c r="J5" s="22"/>
      <c r="K5" s="22"/>
      <c r="L5" s="22"/>
      <c r="M5" s="22"/>
      <c r="N5" s="22"/>
      <c r="O5" s="22"/>
      <c r="P5" s="22"/>
      <c r="Q5" s="22"/>
      <c r="R5" s="22"/>
      <c r="S5" s="22"/>
      <c r="T5" s="22"/>
      <c r="U5" s="22"/>
      <c r="V5" s="22"/>
      <c r="W5" s="22"/>
      <c r="X5" s="22"/>
    </row>
    <row r="6" spans="1:24" x14ac:dyDescent="0.3">
      <c r="A6" s="22" t="s">
        <v>52</v>
      </c>
      <c r="B6" s="22"/>
      <c r="C6" s="22"/>
      <c r="D6" s="22"/>
      <c r="E6" s="22"/>
      <c r="F6" s="22"/>
      <c r="G6" s="22"/>
      <c r="H6" s="22"/>
      <c r="I6" s="22"/>
      <c r="J6" s="22"/>
      <c r="K6" s="22"/>
      <c r="L6" s="22"/>
      <c r="M6" s="22"/>
      <c r="N6" s="22"/>
      <c r="O6" s="22"/>
      <c r="P6" s="22"/>
      <c r="Q6" s="22"/>
      <c r="R6" s="22"/>
      <c r="S6" s="22"/>
      <c r="T6" s="22"/>
      <c r="U6" s="22"/>
      <c r="V6" s="22"/>
      <c r="W6" s="22"/>
      <c r="X6" s="22"/>
    </row>
    <row r="7" spans="1:24" x14ac:dyDescent="0.3">
      <c r="A7" s="22"/>
      <c r="B7" s="22"/>
      <c r="C7" s="22"/>
      <c r="D7" s="22"/>
      <c r="E7" s="22"/>
      <c r="F7" s="22"/>
      <c r="G7" s="22"/>
      <c r="H7" s="22"/>
      <c r="I7" s="22"/>
      <c r="J7" s="22"/>
      <c r="K7" s="22"/>
      <c r="L7" s="22"/>
      <c r="M7" s="22"/>
      <c r="N7" s="22"/>
      <c r="O7" s="22"/>
      <c r="P7" s="22"/>
      <c r="Q7" s="22"/>
      <c r="R7" s="22"/>
      <c r="S7" s="22"/>
      <c r="T7" s="22"/>
      <c r="U7" s="22"/>
      <c r="V7" s="22"/>
      <c r="W7" s="22"/>
      <c r="X7" s="22"/>
    </row>
    <row r="8" spans="1:24" ht="15.6" x14ac:dyDescent="0.3">
      <c r="A8" s="24" t="s">
        <v>53</v>
      </c>
      <c r="B8" s="22"/>
      <c r="C8" s="22"/>
      <c r="D8" s="22"/>
      <c r="E8" s="22"/>
      <c r="F8" s="22"/>
      <c r="G8" s="22"/>
      <c r="H8" s="22"/>
      <c r="I8" s="22"/>
      <c r="J8" s="22"/>
      <c r="K8" s="22"/>
      <c r="L8" s="22"/>
      <c r="M8" s="22"/>
      <c r="N8" s="22"/>
      <c r="O8" s="22"/>
      <c r="P8" s="22"/>
      <c r="Q8" s="22"/>
      <c r="R8" s="22"/>
      <c r="S8" s="22"/>
      <c r="T8" s="22"/>
      <c r="U8" s="22"/>
      <c r="V8" s="22"/>
      <c r="W8" s="22"/>
      <c r="X8" s="22"/>
    </row>
    <row r="9" spans="1:24" ht="7.5" customHeight="1" x14ac:dyDescent="0.3">
      <c r="A9" s="22"/>
      <c r="B9" s="22"/>
      <c r="C9" s="22"/>
      <c r="D9" s="22"/>
      <c r="E9" s="22"/>
      <c r="F9" s="22"/>
      <c r="G9" s="22"/>
      <c r="H9" s="22"/>
      <c r="I9" s="22"/>
      <c r="J9" s="22"/>
      <c r="K9" s="22"/>
      <c r="L9" s="22"/>
      <c r="M9" s="22"/>
      <c r="N9" s="22"/>
      <c r="O9" s="22"/>
      <c r="P9" s="22"/>
      <c r="Q9" s="22"/>
      <c r="R9" s="22"/>
      <c r="S9" s="22"/>
      <c r="T9" s="22"/>
      <c r="U9" s="22"/>
      <c r="V9" s="22"/>
      <c r="W9" s="22"/>
      <c r="X9" s="22"/>
    </row>
    <row r="10" spans="1:24" ht="15.6" x14ac:dyDescent="0.3">
      <c r="A10" s="25" t="s">
        <v>54</v>
      </c>
      <c r="B10" s="22"/>
      <c r="C10" s="22"/>
      <c r="D10" s="22"/>
      <c r="E10" s="22"/>
      <c r="F10" s="22"/>
      <c r="G10" s="22"/>
      <c r="H10" s="22"/>
      <c r="I10" s="22"/>
      <c r="J10" s="22"/>
      <c r="K10" s="22"/>
      <c r="L10" s="22"/>
      <c r="M10" s="22"/>
      <c r="N10" s="22"/>
      <c r="O10" s="22"/>
      <c r="P10" s="22"/>
      <c r="Q10" s="22"/>
      <c r="R10" s="22"/>
      <c r="S10" s="22"/>
      <c r="T10" s="22"/>
      <c r="U10" s="22"/>
      <c r="V10" s="22"/>
      <c r="W10" s="22"/>
      <c r="X10" s="22"/>
    </row>
    <row r="11" spans="1:24" ht="15.6" x14ac:dyDescent="0.3">
      <c r="A11" s="25" t="s">
        <v>55</v>
      </c>
      <c r="B11" s="22"/>
      <c r="C11" s="22"/>
      <c r="D11" s="22"/>
      <c r="E11" s="22"/>
      <c r="F11" s="22"/>
      <c r="G11" s="22"/>
      <c r="H11" s="22"/>
      <c r="I11" s="22"/>
      <c r="J11" s="22"/>
      <c r="K11" s="22"/>
      <c r="L11" s="22"/>
      <c r="M11" s="22"/>
      <c r="N11" s="22"/>
      <c r="O11" s="22"/>
      <c r="P11" s="22"/>
      <c r="Q11" s="22"/>
      <c r="R11" s="22"/>
      <c r="S11" s="22"/>
      <c r="T11" s="22"/>
      <c r="U11" s="22"/>
      <c r="V11" s="22"/>
      <c r="W11" s="22"/>
      <c r="X11" s="22"/>
    </row>
    <row r="12" spans="1:24" x14ac:dyDescent="0.3">
      <c r="A12" s="22"/>
      <c r="B12" s="22"/>
      <c r="C12" s="22"/>
      <c r="D12" s="22"/>
      <c r="E12" s="22"/>
      <c r="F12" s="22"/>
      <c r="G12" s="22"/>
      <c r="H12" s="22"/>
      <c r="I12" s="22"/>
      <c r="J12" s="22"/>
      <c r="K12" s="22"/>
      <c r="L12" s="22"/>
      <c r="M12" s="22"/>
      <c r="N12" s="22"/>
      <c r="O12" s="22"/>
      <c r="P12" s="22"/>
      <c r="Q12" s="22"/>
      <c r="R12" s="22"/>
      <c r="S12" s="22"/>
      <c r="T12" s="22"/>
      <c r="U12" s="22"/>
      <c r="V12" s="22"/>
      <c r="W12" s="22"/>
      <c r="X12" s="22"/>
    </row>
    <row r="13" spans="1:24" ht="15.6" x14ac:dyDescent="0.3">
      <c r="A13" s="24" t="s">
        <v>56</v>
      </c>
      <c r="B13" s="22"/>
      <c r="C13" s="22"/>
      <c r="D13" s="22"/>
      <c r="E13" s="22"/>
      <c r="F13" s="22"/>
      <c r="G13" s="22"/>
      <c r="H13" s="22"/>
      <c r="I13" s="22"/>
      <c r="J13" s="22"/>
      <c r="K13" s="22"/>
      <c r="L13" s="22"/>
      <c r="M13" s="22"/>
      <c r="N13" s="22"/>
      <c r="O13" s="22"/>
      <c r="P13" s="22"/>
      <c r="Q13" s="22"/>
      <c r="R13" s="22"/>
      <c r="S13" s="22"/>
      <c r="T13" s="22"/>
      <c r="U13" s="22"/>
      <c r="V13" s="22"/>
      <c r="W13" s="22"/>
      <c r="X13" s="22"/>
    </row>
    <row r="14" spans="1:24" ht="8.5500000000000007" customHeight="1" x14ac:dyDescent="0.3">
      <c r="A14" s="22"/>
      <c r="B14" s="22"/>
      <c r="C14" s="22"/>
      <c r="D14" s="22"/>
      <c r="E14" s="22"/>
      <c r="F14" s="22"/>
      <c r="G14" s="22"/>
      <c r="H14" s="22"/>
      <c r="I14" s="22"/>
      <c r="J14" s="22"/>
      <c r="K14" s="22"/>
      <c r="L14" s="22"/>
      <c r="M14" s="22"/>
      <c r="N14" s="22"/>
      <c r="O14" s="22"/>
      <c r="P14" s="22"/>
      <c r="Q14" s="22"/>
      <c r="R14" s="22"/>
      <c r="S14" s="22"/>
      <c r="T14" s="22"/>
      <c r="U14" s="22"/>
      <c r="V14" s="22"/>
      <c r="W14" s="22"/>
      <c r="X14" s="22"/>
    </row>
    <row r="15" spans="1:24" ht="78" x14ac:dyDescent="0.3">
      <c r="A15" s="26" t="s">
        <v>57</v>
      </c>
      <c r="B15" s="22"/>
      <c r="C15" s="22"/>
      <c r="D15" s="22"/>
      <c r="E15" s="22"/>
      <c r="F15" s="22"/>
      <c r="G15" s="22"/>
      <c r="H15" s="22"/>
      <c r="I15" s="22"/>
      <c r="J15" s="22"/>
      <c r="K15" s="22"/>
      <c r="L15" s="22"/>
      <c r="M15" s="22"/>
      <c r="N15" s="22"/>
      <c r="O15" s="22"/>
      <c r="P15" s="22"/>
      <c r="Q15" s="22"/>
      <c r="R15" s="22"/>
      <c r="S15" s="22"/>
      <c r="T15" s="22"/>
      <c r="U15" s="22"/>
      <c r="V15" s="22"/>
      <c r="W15" s="22"/>
      <c r="X15" s="22"/>
    </row>
    <row r="16" spans="1:24" x14ac:dyDescent="0.3">
      <c r="A16" s="22"/>
      <c r="B16" s="22"/>
      <c r="C16" s="22"/>
      <c r="D16" s="22"/>
      <c r="E16" s="22"/>
      <c r="F16" s="22"/>
      <c r="G16" s="22"/>
      <c r="H16" s="22"/>
      <c r="I16" s="22"/>
      <c r="J16" s="22"/>
      <c r="K16" s="22"/>
      <c r="L16" s="22"/>
      <c r="M16" s="22"/>
      <c r="N16" s="22"/>
      <c r="O16" s="22"/>
      <c r="P16" s="22"/>
      <c r="Q16" s="22"/>
      <c r="R16" s="22"/>
      <c r="S16" s="22"/>
      <c r="T16" s="22"/>
      <c r="U16" s="22"/>
      <c r="V16" s="22"/>
      <c r="W16" s="22"/>
      <c r="X16" s="22"/>
    </row>
    <row r="17" spans="1:24" ht="15.6" x14ac:dyDescent="0.3">
      <c r="A17" s="24" t="s">
        <v>58</v>
      </c>
      <c r="B17" s="22"/>
      <c r="C17" s="22"/>
      <c r="D17" s="22"/>
      <c r="E17" s="22"/>
      <c r="F17" s="22"/>
      <c r="G17" s="22"/>
      <c r="H17" s="22"/>
      <c r="I17" s="22"/>
      <c r="J17" s="22"/>
      <c r="K17" s="22"/>
      <c r="L17" s="22"/>
      <c r="M17" s="22"/>
      <c r="N17" s="22"/>
      <c r="O17" s="22"/>
      <c r="P17" s="22"/>
      <c r="Q17" s="22"/>
      <c r="R17" s="22"/>
      <c r="S17" s="22"/>
      <c r="T17" s="22"/>
      <c r="U17" s="22"/>
      <c r="V17" s="22"/>
      <c r="W17" s="22"/>
      <c r="X17" s="22"/>
    </row>
    <row r="18" spans="1:24" ht="5.55" customHeight="1" x14ac:dyDescent="0.3">
      <c r="A18" s="22"/>
      <c r="B18" s="22"/>
      <c r="C18" s="22"/>
      <c r="D18" s="22"/>
      <c r="E18" s="22"/>
      <c r="F18" s="22"/>
      <c r="G18" s="22"/>
      <c r="H18" s="22"/>
      <c r="I18" s="22"/>
      <c r="J18" s="22"/>
      <c r="K18" s="22"/>
      <c r="L18" s="22"/>
      <c r="M18" s="22"/>
      <c r="N18" s="22"/>
      <c r="O18" s="22"/>
      <c r="P18" s="22"/>
      <c r="Q18" s="22"/>
      <c r="R18" s="22"/>
      <c r="S18" s="22"/>
      <c r="T18" s="22"/>
      <c r="U18" s="22"/>
      <c r="V18" s="22"/>
      <c r="W18" s="22"/>
      <c r="X18" s="22"/>
    </row>
    <row r="19" spans="1:24" ht="15.6" x14ac:dyDescent="0.3">
      <c r="A19" s="26" t="s">
        <v>59</v>
      </c>
      <c r="B19" s="22"/>
      <c r="C19" s="22"/>
      <c r="D19" s="22"/>
      <c r="E19" s="22"/>
      <c r="F19" s="22"/>
      <c r="G19" s="22"/>
      <c r="H19" s="22"/>
      <c r="I19" s="22"/>
      <c r="J19" s="22"/>
      <c r="K19" s="22"/>
      <c r="L19" s="22"/>
      <c r="M19" s="22"/>
      <c r="N19" s="22"/>
      <c r="O19" s="22"/>
      <c r="P19" s="22"/>
      <c r="Q19" s="22"/>
      <c r="R19" s="22"/>
      <c r="S19" s="22"/>
      <c r="T19" s="22"/>
      <c r="U19" s="22"/>
      <c r="V19" s="22"/>
      <c r="W19" s="22"/>
      <c r="X19" s="22"/>
    </row>
    <row r="20" spans="1:24" ht="6" customHeight="1" x14ac:dyDescent="0.3">
      <c r="A20" s="25"/>
      <c r="B20" s="22"/>
      <c r="C20" s="22"/>
      <c r="D20" s="22"/>
      <c r="E20" s="22"/>
      <c r="F20" s="22"/>
      <c r="G20" s="22"/>
      <c r="H20" s="22"/>
      <c r="I20" s="22"/>
      <c r="J20" s="22"/>
      <c r="K20" s="22"/>
      <c r="L20" s="22"/>
      <c r="M20" s="22"/>
      <c r="N20" s="22"/>
      <c r="O20" s="22"/>
      <c r="P20" s="22"/>
      <c r="Q20" s="22"/>
      <c r="R20" s="22"/>
      <c r="S20" s="22"/>
      <c r="T20" s="22"/>
      <c r="U20" s="22"/>
      <c r="V20" s="22"/>
      <c r="W20" s="22"/>
      <c r="X20" s="22"/>
    </row>
    <row r="21" spans="1:24" ht="15.6" x14ac:dyDescent="0.3">
      <c r="A21" s="24" t="s">
        <v>60</v>
      </c>
      <c r="B21" s="22"/>
      <c r="C21" s="22"/>
      <c r="D21" s="22"/>
      <c r="E21" s="22"/>
      <c r="F21" s="22"/>
      <c r="G21" s="22"/>
      <c r="H21" s="22"/>
      <c r="I21" s="22"/>
      <c r="J21" s="22"/>
      <c r="K21" s="22"/>
      <c r="L21" s="22"/>
      <c r="M21" s="22"/>
      <c r="N21" s="22"/>
      <c r="O21" s="22"/>
      <c r="P21" s="22"/>
      <c r="Q21" s="22"/>
      <c r="R21" s="22"/>
      <c r="S21" s="22"/>
      <c r="T21" s="22"/>
      <c r="U21" s="22"/>
      <c r="V21" s="22"/>
      <c r="W21" s="22"/>
      <c r="X21" s="22"/>
    </row>
    <row r="22" spans="1:24" ht="6" customHeight="1" x14ac:dyDescent="0.3">
      <c r="A22" s="25"/>
      <c r="B22" s="22"/>
      <c r="C22" s="22"/>
      <c r="D22" s="22"/>
      <c r="E22" s="22"/>
      <c r="F22" s="22"/>
      <c r="G22" s="22"/>
      <c r="H22" s="22"/>
      <c r="I22" s="22"/>
      <c r="J22" s="22"/>
      <c r="K22" s="22"/>
      <c r="L22" s="22"/>
      <c r="M22" s="22"/>
      <c r="N22" s="22"/>
      <c r="O22" s="22"/>
      <c r="P22" s="22"/>
      <c r="Q22" s="22"/>
      <c r="R22" s="22"/>
      <c r="S22" s="22"/>
      <c r="T22" s="22"/>
      <c r="U22" s="22"/>
      <c r="V22" s="22"/>
      <c r="W22" s="22"/>
      <c r="X22" s="22"/>
    </row>
    <row r="23" spans="1:24" x14ac:dyDescent="0.3">
      <c r="A23" s="22" t="s">
        <v>59</v>
      </c>
      <c r="B23" s="22"/>
      <c r="C23" s="22"/>
      <c r="D23" s="22"/>
      <c r="E23" s="22"/>
      <c r="F23" s="22"/>
      <c r="G23" s="22"/>
      <c r="H23" s="22"/>
      <c r="I23" s="22"/>
      <c r="J23" s="22"/>
      <c r="K23" s="22"/>
      <c r="L23" s="22"/>
      <c r="M23" s="22"/>
      <c r="N23" s="22"/>
      <c r="O23" s="22"/>
      <c r="P23" s="22"/>
      <c r="Q23" s="22"/>
      <c r="R23" s="22"/>
      <c r="S23" s="22"/>
      <c r="T23" s="22"/>
      <c r="U23" s="22"/>
      <c r="V23" s="22"/>
      <c r="W23" s="22"/>
      <c r="X23" s="22"/>
    </row>
    <row r="24" spans="1:24" ht="6" customHeight="1" x14ac:dyDescent="0.3">
      <c r="A24" s="25"/>
      <c r="B24" s="22"/>
      <c r="C24" s="22"/>
      <c r="D24" s="22"/>
      <c r="E24" s="22"/>
      <c r="F24" s="22"/>
      <c r="G24" s="22"/>
      <c r="H24" s="22"/>
      <c r="I24" s="22"/>
      <c r="J24" s="22"/>
      <c r="K24" s="22"/>
      <c r="L24" s="22"/>
      <c r="M24" s="22"/>
      <c r="N24" s="22"/>
      <c r="O24" s="22"/>
      <c r="P24" s="22"/>
      <c r="Q24" s="22"/>
      <c r="R24" s="22"/>
      <c r="S24" s="22"/>
      <c r="T24" s="22"/>
      <c r="U24" s="22"/>
      <c r="V24" s="22"/>
      <c r="W24" s="22"/>
      <c r="X24" s="22"/>
    </row>
    <row r="25" spans="1:24" ht="15.6" x14ac:dyDescent="0.3">
      <c r="A25" s="24" t="s">
        <v>61</v>
      </c>
      <c r="B25" s="22"/>
      <c r="C25" s="22"/>
      <c r="D25" s="22"/>
      <c r="E25" s="22"/>
      <c r="F25" s="22"/>
      <c r="G25" s="22"/>
      <c r="H25" s="22"/>
      <c r="I25" s="22"/>
      <c r="J25" s="22"/>
      <c r="K25" s="22"/>
      <c r="L25" s="22"/>
      <c r="M25" s="22"/>
      <c r="N25" s="22"/>
      <c r="O25" s="22"/>
      <c r="P25" s="22"/>
      <c r="Q25" s="22"/>
      <c r="R25" s="22"/>
      <c r="S25" s="22"/>
      <c r="T25" s="22"/>
      <c r="U25" s="22"/>
      <c r="V25" s="22"/>
      <c r="W25" s="22"/>
      <c r="X25" s="22"/>
    </row>
    <row r="26" spans="1:24" ht="7.05" customHeight="1" x14ac:dyDescent="0.3">
      <c r="A26" s="22"/>
      <c r="B26" s="22"/>
      <c r="C26" s="22"/>
      <c r="D26" s="22"/>
      <c r="E26" s="22"/>
      <c r="F26" s="22"/>
      <c r="G26" s="22"/>
      <c r="H26" s="22"/>
      <c r="I26" s="22"/>
      <c r="J26" s="22"/>
      <c r="K26" s="22"/>
      <c r="L26" s="22"/>
      <c r="M26" s="22"/>
      <c r="N26" s="22"/>
      <c r="O26" s="22"/>
      <c r="P26" s="22"/>
      <c r="Q26" s="22"/>
      <c r="R26" s="22"/>
      <c r="S26" s="22"/>
      <c r="T26" s="22"/>
      <c r="U26" s="22"/>
      <c r="V26" s="22"/>
      <c r="W26" s="22"/>
      <c r="X26" s="22"/>
    </row>
    <row r="27" spans="1:24" ht="15.6" x14ac:dyDescent="0.3">
      <c r="A27" s="26" t="s">
        <v>62</v>
      </c>
      <c r="B27" s="22"/>
      <c r="C27" s="22"/>
      <c r="D27" s="22"/>
      <c r="E27" s="22"/>
      <c r="F27" s="22"/>
      <c r="G27" s="22"/>
      <c r="H27" s="22"/>
      <c r="I27" s="22"/>
      <c r="J27" s="22"/>
      <c r="K27" s="22"/>
      <c r="L27" s="22"/>
      <c r="M27" s="22"/>
      <c r="N27" s="22"/>
      <c r="O27" s="22"/>
      <c r="P27" s="22"/>
      <c r="Q27" s="22"/>
      <c r="R27" s="22"/>
      <c r="S27" s="22"/>
      <c r="T27" s="22"/>
      <c r="U27" s="22"/>
      <c r="V27" s="22"/>
      <c r="W27" s="22"/>
      <c r="X27" s="22"/>
    </row>
    <row r="28" spans="1:24" ht="15.6" x14ac:dyDescent="0.3">
      <c r="A28" s="26" t="s">
        <v>63</v>
      </c>
      <c r="B28" s="22"/>
      <c r="C28" s="22"/>
      <c r="D28" s="22"/>
      <c r="E28" s="22"/>
      <c r="F28" s="22"/>
      <c r="G28" s="22"/>
      <c r="H28" s="22"/>
      <c r="I28" s="22"/>
      <c r="J28" s="22"/>
      <c r="K28" s="22"/>
      <c r="L28" s="22"/>
      <c r="M28" s="22"/>
      <c r="N28" s="22"/>
      <c r="O28" s="22"/>
      <c r="P28" s="22"/>
      <c r="Q28" s="22"/>
      <c r="R28" s="22"/>
      <c r="S28" s="22"/>
      <c r="T28" s="22"/>
      <c r="U28" s="22"/>
      <c r="V28" s="22"/>
      <c r="W28" s="22"/>
      <c r="X28" s="22"/>
    </row>
    <row r="29" spans="1:24" ht="15.6" x14ac:dyDescent="0.3">
      <c r="A29" s="26"/>
      <c r="B29" s="22"/>
      <c r="C29" s="22"/>
      <c r="D29" s="22"/>
      <c r="E29" s="22"/>
      <c r="F29" s="22"/>
      <c r="G29" s="22"/>
      <c r="H29" s="22"/>
      <c r="I29" s="22"/>
      <c r="J29" s="22"/>
      <c r="K29" s="22"/>
      <c r="L29" s="22"/>
      <c r="M29" s="22"/>
      <c r="N29" s="22"/>
      <c r="O29" s="22"/>
      <c r="P29" s="22"/>
      <c r="Q29" s="22"/>
      <c r="R29" s="22"/>
      <c r="S29" s="22"/>
      <c r="T29" s="22"/>
      <c r="U29" s="22"/>
      <c r="V29" s="22"/>
      <c r="W29" s="22"/>
      <c r="X29" s="22"/>
    </row>
    <row r="30" spans="1:24" ht="31.2" x14ac:dyDescent="0.3">
      <c r="A30" s="27" t="s">
        <v>64</v>
      </c>
      <c r="B30" s="22"/>
      <c r="C30" s="22"/>
      <c r="D30" s="22"/>
      <c r="E30" s="22"/>
      <c r="F30" s="22"/>
      <c r="G30" s="22"/>
      <c r="H30" s="22"/>
      <c r="I30" s="22"/>
      <c r="J30" s="22"/>
      <c r="K30" s="22"/>
      <c r="L30" s="22"/>
      <c r="M30" s="22"/>
      <c r="N30" s="22"/>
      <c r="O30" s="22"/>
      <c r="P30" s="22"/>
      <c r="Q30" s="22"/>
      <c r="R30" s="22"/>
      <c r="S30" s="22"/>
      <c r="T30" s="22"/>
      <c r="U30" s="22"/>
      <c r="V30" s="22"/>
      <c r="W30" s="22"/>
      <c r="X30" s="22"/>
    </row>
    <row r="31" spans="1:24" ht="15.6" x14ac:dyDescent="0.3">
      <c r="A31" s="27"/>
      <c r="B31" s="22"/>
      <c r="C31" s="22"/>
      <c r="D31" s="22"/>
      <c r="E31" s="22"/>
      <c r="F31" s="22"/>
      <c r="G31" s="22"/>
      <c r="H31" s="22"/>
      <c r="I31" s="22"/>
      <c r="J31" s="22"/>
      <c r="K31" s="22"/>
      <c r="L31" s="22"/>
      <c r="M31" s="22"/>
      <c r="N31" s="22"/>
      <c r="O31" s="22"/>
      <c r="P31" s="22"/>
      <c r="Q31" s="22"/>
      <c r="R31" s="22"/>
      <c r="S31" s="22"/>
      <c r="T31" s="22"/>
      <c r="U31" s="22"/>
      <c r="V31" s="22"/>
      <c r="W31" s="22"/>
      <c r="X31" s="22"/>
    </row>
    <row r="32" spans="1:24" ht="15.6" x14ac:dyDescent="0.3">
      <c r="A32" s="27" t="s">
        <v>65</v>
      </c>
      <c r="B32" s="22"/>
      <c r="C32" s="22"/>
      <c r="D32" s="22"/>
      <c r="E32" s="22"/>
      <c r="F32" s="22"/>
      <c r="G32" s="22"/>
      <c r="H32" s="22"/>
      <c r="I32" s="22"/>
      <c r="J32" s="22"/>
      <c r="K32" s="22"/>
      <c r="L32" s="22"/>
      <c r="M32" s="22"/>
      <c r="N32" s="22"/>
      <c r="O32" s="22"/>
      <c r="P32" s="22"/>
      <c r="Q32" s="22"/>
      <c r="R32" s="22"/>
      <c r="S32" s="22"/>
      <c r="T32" s="22"/>
      <c r="U32" s="22"/>
      <c r="V32" s="22"/>
      <c r="W32" s="22"/>
      <c r="X32" s="22"/>
    </row>
    <row r="33" spans="1:24" ht="15.6" x14ac:dyDescent="0.3">
      <c r="A33" s="27"/>
      <c r="B33" s="22"/>
      <c r="C33" s="22"/>
      <c r="D33" s="22"/>
      <c r="E33" s="22"/>
      <c r="F33" s="22"/>
      <c r="G33" s="22"/>
      <c r="H33" s="22"/>
      <c r="I33" s="22"/>
      <c r="J33" s="22"/>
      <c r="K33" s="22"/>
      <c r="L33" s="22"/>
      <c r="M33" s="22"/>
      <c r="N33" s="22"/>
      <c r="O33" s="22"/>
      <c r="P33" s="22"/>
      <c r="Q33" s="22"/>
      <c r="R33" s="22"/>
      <c r="S33" s="22"/>
      <c r="T33" s="22"/>
      <c r="U33" s="22"/>
      <c r="V33" s="22"/>
      <c r="W33" s="22"/>
      <c r="X33" s="22"/>
    </row>
    <row r="34" spans="1:24" ht="15.6" x14ac:dyDescent="0.3">
      <c r="A34" s="27"/>
      <c r="B34" s="22"/>
      <c r="C34" s="22"/>
      <c r="D34" s="22"/>
      <c r="E34" s="22"/>
      <c r="F34" s="22"/>
      <c r="G34" s="22"/>
      <c r="H34" s="22"/>
      <c r="I34" s="22"/>
      <c r="J34" s="22"/>
      <c r="K34" s="22"/>
      <c r="L34" s="22"/>
      <c r="M34" s="22"/>
      <c r="N34" s="22"/>
      <c r="O34" s="22"/>
      <c r="P34" s="22"/>
      <c r="Q34" s="22"/>
      <c r="R34" s="22"/>
      <c r="S34" s="22"/>
      <c r="T34" s="22"/>
      <c r="U34" s="22"/>
      <c r="V34" s="22"/>
      <c r="W34" s="22"/>
      <c r="X34" s="22"/>
    </row>
    <row r="35" spans="1:24" ht="15.6" x14ac:dyDescent="0.3">
      <c r="A35" s="27"/>
      <c r="B35" s="22"/>
      <c r="C35" s="22"/>
      <c r="D35" s="22"/>
      <c r="E35" s="22"/>
      <c r="F35" s="22"/>
      <c r="G35" s="22"/>
      <c r="H35" s="22"/>
      <c r="I35" s="22"/>
      <c r="J35" s="22"/>
      <c r="K35" s="22"/>
      <c r="L35" s="22"/>
      <c r="M35" s="22"/>
      <c r="N35" s="22"/>
      <c r="O35" s="22"/>
      <c r="P35" s="22"/>
      <c r="Q35" s="22"/>
      <c r="R35" s="22"/>
      <c r="S35" s="22"/>
      <c r="T35" s="22"/>
      <c r="U35" s="22"/>
      <c r="V35" s="22"/>
      <c r="W35" s="22"/>
      <c r="X35" s="22"/>
    </row>
    <row r="36" spans="1:24" ht="15.6" x14ac:dyDescent="0.3">
      <c r="A36" s="26"/>
      <c r="B36" s="22"/>
      <c r="C36" s="22"/>
      <c r="D36" s="22"/>
      <c r="E36" s="22"/>
      <c r="F36" s="28"/>
      <c r="G36" s="22"/>
      <c r="H36" s="22"/>
      <c r="I36" s="22"/>
      <c r="J36" s="22"/>
      <c r="K36" s="22"/>
      <c r="L36" s="22"/>
      <c r="M36" s="22"/>
      <c r="N36" s="22"/>
      <c r="O36" s="22"/>
      <c r="P36" s="22"/>
      <c r="Q36" s="22"/>
      <c r="R36" s="22"/>
      <c r="S36" s="22"/>
      <c r="T36" s="22"/>
      <c r="U36" s="22"/>
      <c r="V36" s="22"/>
      <c r="W36" s="22"/>
      <c r="X36" s="22"/>
    </row>
    <row r="37" spans="1:24" ht="15.6" x14ac:dyDescent="0.3">
      <c r="A37" s="26"/>
      <c r="B37" s="22"/>
      <c r="C37" s="22"/>
      <c r="D37" s="22"/>
      <c r="E37" s="22"/>
      <c r="F37" s="22"/>
      <c r="G37" s="22"/>
      <c r="H37" s="22"/>
      <c r="I37" s="22"/>
      <c r="J37" s="22"/>
      <c r="K37" s="22"/>
      <c r="L37" s="22"/>
      <c r="M37" s="22"/>
      <c r="N37" s="22"/>
      <c r="O37" s="22"/>
      <c r="P37" s="22"/>
      <c r="Q37" s="22"/>
      <c r="R37" s="22"/>
      <c r="S37" s="22"/>
      <c r="T37" s="22"/>
      <c r="U37" s="22"/>
      <c r="V37" s="22"/>
      <c r="W37" s="22"/>
      <c r="X37" s="22"/>
    </row>
    <row r="38" spans="1:24" ht="15.6" x14ac:dyDescent="0.3">
      <c r="A38" s="25"/>
      <c r="B38" s="22"/>
      <c r="C38" s="22"/>
      <c r="D38" s="22"/>
      <c r="E38" s="22"/>
      <c r="F38" s="22"/>
      <c r="G38" s="22"/>
      <c r="H38" s="22"/>
      <c r="I38" s="22"/>
      <c r="J38" s="22"/>
      <c r="K38" s="22"/>
      <c r="L38" s="22"/>
      <c r="M38" s="22"/>
      <c r="N38" s="22"/>
      <c r="O38" s="22"/>
      <c r="P38" s="22"/>
      <c r="Q38" s="22"/>
      <c r="R38" s="22"/>
      <c r="S38" s="22"/>
      <c r="T38" s="22"/>
      <c r="U38" s="22"/>
      <c r="V38" s="22"/>
      <c r="W38" s="22"/>
      <c r="X38" s="22"/>
    </row>
    <row r="39" spans="1:24" ht="15.6" x14ac:dyDescent="0.3">
      <c r="A39" s="25"/>
      <c r="B39" s="22"/>
      <c r="C39" s="22"/>
      <c r="D39" s="22"/>
      <c r="E39" s="22"/>
      <c r="F39" s="22"/>
      <c r="G39" s="22"/>
      <c r="H39" s="22"/>
      <c r="I39" s="22"/>
      <c r="J39" s="22"/>
      <c r="K39" s="22"/>
      <c r="L39" s="22"/>
      <c r="M39" s="22"/>
      <c r="N39" s="22"/>
      <c r="O39" s="22"/>
      <c r="P39" s="22"/>
      <c r="Q39" s="22"/>
      <c r="R39" s="22"/>
      <c r="S39" s="22"/>
      <c r="T39" s="22"/>
      <c r="U39" s="22"/>
      <c r="V39" s="22"/>
      <c r="W39" s="22"/>
      <c r="X39" s="22"/>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2EF51-1760-4086-B5AB-9E4F3315A8E2}">
  <sheetPr>
    <tabColor theme="9"/>
    <pageSetUpPr fitToPage="1"/>
  </sheetPr>
  <dimension ref="B2:I43"/>
  <sheetViews>
    <sheetView view="pageBreakPreview" zoomScaleNormal="100" zoomScaleSheetLayoutView="100" workbookViewId="0">
      <selection activeCell="D7" sqref="D7:I7"/>
    </sheetView>
  </sheetViews>
  <sheetFormatPr baseColWidth="10" defaultColWidth="11.44140625" defaultRowHeight="10.199999999999999" x14ac:dyDescent="0.2"/>
  <cols>
    <col min="1" max="1" width="1.6640625" style="1" customWidth="1"/>
    <col min="2" max="2" width="35.21875" style="1" customWidth="1"/>
    <col min="3" max="3" width="11.109375" style="1" customWidth="1"/>
    <col min="4" max="5" width="10.6640625" style="1" customWidth="1"/>
    <col min="6" max="16384" width="11.44140625" style="1"/>
  </cols>
  <sheetData>
    <row r="2" spans="2:9" ht="57" customHeight="1" x14ac:dyDescent="0.2">
      <c r="B2" s="35" t="s">
        <v>46</v>
      </c>
      <c r="C2" s="36"/>
      <c r="D2" s="36"/>
      <c r="E2" s="36"/>
      <c r="F2" s="36"/>
      <c r="G2" s="36"/>
      <c r="H2" s="36"/>
      <c r="I2" s="36"/>
    </row>
    <row r="5" spans="2:9" ht="18.75" customHeight="1" x14ac:dyDescent="0.2">
      <c r="B5" s="37" t="s">
        <v>45</v>
      </c>
      <c r="C5" s="37"/>
      <c r="D5" s="37"/>
      <c r="E5" s="37"/>
      <c r="F5" s="37"/>
      <c r="G5" s="37"/>
      <c r="H5" s="37"/>
      <c r="I5" s="37"/>
    </row>
    <row r="6" spans="2:9" s="11" customFormat="1" ht="12.75" customHeight="1" x14ac:dyDescent="0.2">
      <c r="B6" s="12"/>
      <c r="C6" s="12"/>
      <c r="D6" s="12"/>
      <c r="E6" s="12"/>
      <c r="F6" s="12"/>
      <c r="G6" s="12"/>
      <c r="H6" s="12"/>
      <c r="I6" s="12"/>
    </row>
    <row r="7" spans="2:9" ht="17.7" customHeight="1" x14ac:dyDescent="0.2">
      <c r="D7" s="38" t="s">
        <v>41</v>
      </c>
      <c r="E7" s="39"/>
      <c r="F7" s="39"/>
      <c r="G7" s="39"/>
      <c r="H7" s="39"/>
      <c r="I7" s="40"/>
    </row>
    <row r="8" spans="2:9" ht="12.75" customHeight="1" x14ac:dyDescent="0.2">
      <c r="B8" s="32" t="s">
        <v>44</v>
      </c>
      <c r="C8" s="32"/>
      <c r="D8" s="42" t="s">
        <v>43</v>
      </c>
      <c r="E8" s="43"/>
      <c r="F8" s="43"/>
      <c r="G8" s="43"/>
      <c r="H8" s="44"/>
      <c r="I8" s="41" t="s">
        <v>42</v>
      </c>
    </row>
    <row r="9" spans="2:9" x14ac:dyDescent="0.2">
      <c r="B9" s="33" t="s">
        <v>41</v>
      </c>
      <c r="C9" s="33"/>
      <c r="D9" s="9" t="s">
        <v>40</v>
      </c>
      <c r="E9" s="9" t="s">
        <v>39</v>
      </c>
      <c r="F9" s="9" t="s">
        <v>38</v>
      </c>
      <c r="G9" s="9" t="s">
        <v>37</v>
      </c>
      <c r="H9" s="9" t="s">
        <v>36</v>
      </c>
      <c r="I9" s="41"/>
    </row>
    <row r="10" spans="2:9" x14ac:dyDescent="0.2">
      <c r="B10" s="34" t="s">
        <v>35</v>
      </c>
      <c r="C10" s="34"/>
      <c r="D10" s="10" t="s">
        <v>32</v>
      </c>
      <c r="E10" s="10" t="s">
        <v>32</v>
      </c>
      <c r="F10" s="10" t="s">
        <v>32</v>
      </c>
      <c r="G10" s="10" t="s">
        <v>32</v>
      </c>
      <c r="H10" s="10" t="s">
        <v>32</v>
      </c>
      <c r="I10" s="2"/>
    </row>
    <row r="11" spans="2:9" x14ac:dyDescent="0.2">
      <c r="B11" s="34" t="s">
        <v>34</v>
      </c>
      <c r="C11" s="34"/>
      <c r="D11" s="10" t="s">
        <v>32</v>
      </c>
      <c r="E11" s="10" t="s">
        <v>32</v>
      </c>
      <c r="F11" s="2"/>
      <c r="G11" s="2"/>
      <c r="H11" s="2"/>
      <c r="I11" s="2"/>
    </row>
    <row r="12" spans="2:9" x14ac:dyDescent="0.2">
      <c r="B12" s="34" t="s">
        <v>33</v>
      </c>
      <c r="C12" s="34"/>
      <c r="D12" s="10" t="s">
        <v>32</v>
      </c>
      <c r="E12" s="2"/>
      <c r="F12" s="2"/>
      <c r="G12" s="2"/>
      <c r="H12" s="2"/>
      <c r="I12" s="2"/>
    </row>
    <row r="13" spans="2:9" x14ac:dyDescent="0.2">
      <c r="B13" s="34" t="s">
        <v>31</v>
      </c>
      <c r="C13" s="34"/>
      <c r="D13" s="2"/>
      <c r="E13" s="2"/>
      <c r="F13" s="2"/>
      <c r="G13" s="2"/>
      <c r="H13" s="2"/>
      <c r="I13" s="2"/>
    </row>
    <row r="14" spans="2:9" x14ac:dyDescent="0.2">
      <c r="B14" s="34" t="s">
        <v>30</v>
      </c>
      <c r="C14" s="34"/>
      <c r="D14" s="2"/>
      <c r="E14" s="2"/>
      <c r="F14" s="2"/>
      <c r="G14" s="2"/>
      <c r="H14" s="2"/>
      <c r="I14" s="2"/>
    </row>
    <row r="15" spans="2:9" x14ac:dyDescent="0.2">
      <c r="B15" s="34" t="s">
        <v>29</v>
      </c>
      <c r="C15" s="34"/>
      <c r="D15" s="2"/>
      <c r="E15" s="2"/>
      <c r="F15" s="2"/>
      <c r="G15" s="2"/>
      <c r="H15" s="2"/>
      <c r="I15" s="2"/>
    </row>
    <row r="16" spans="2:9" x14ac:dyDescent="0.2">
      <c r="B16" s="34" t="s">
        <v>28</v>
      </c>
      <c r="C16" s="34"/>
      <c r="D16" s="10"/>
      <c r="E16" s="10"/>
      <c r="F16" s="10"/>
      <c r="G16" s="10"/>
      <c r="H16" s="10"/>
      <c r="I16" s="10"/>
    </row>
    <row r="17" spans="2:9" x14ac:dyDescent="0.2">
      <c r="B17" s="34" t="s">
        <v>27</v>
      </c>
      <c r="C17" s="34"/>
      <c r="D17" s="10"/>
      <c r="E17" s="10"/>
      <c r="F17" s="10"/>
      <c r="G17" s="10"/>
      <c r="H17" s="10"/>
      <c r="I17" s="10"/>
    </row>
    <row r="18" spans="2:9" x14ac:dyDescent="0.2">
      <c r="B18" s="5" t="s">
        <v>26</v>
      </c>
      <c r="C18" s="9" t="s">
        <v>25</v>
      </c>
    </row>
    <row r="19" spans="2:9" ht="10.35" customHeight="1" x14ac:dyDescent="0.2">
      <c r="B19" s="3" t="s">
        <v>24</v>
      </c>
      <c r="C19" s="8">
        <v>0</v>
      </c>
      <c r="E19" s="31" t="s">
        <v>23</v>
      </c>
      <c r="F19" s="31"/>
      <c r="G19" s="31"/>
      <c r="H19" s="31"/>
      <c r="I19" s="31"/>
    </row>
    <row r="20" spans="2:9" x14ac:dyDescent="0.2">
      <c r="B20" s="3" t="s">
        <v>22</v>
      </c>
      <c r="C20" s="8">
        <v>0</v>
      </c>
      <c r="E20" s="31"/>
      <c r="F20" s="31"/>
      <c r="G20" s="31"/>
      <c r="H20" s="31"/>
      <c r="I20" s="31"/>
    </row>
    <row r="21" spans="2:9" x14ac:dyDescent="0.2">
      <c r="B21" s="3" t="s">
        <v>21</v>
      </c>
      <c r="C21" s="8">
        <v>0</v>
      </c>
      <c r="E21" s="31"/>
      <c r="F21" s="31"/>
      <c r="G21" s="31"/>
      <c r="H21" s="31"/>
      <c r="I21" s="31"/>
    </row>
    <row r="22" spans="2:9" x14ac:dyDescent="0.2">
      <c r="B22" s="3" t="s">
        <v>20</v>
      </c>
      <c r="C22" s="8">
        <v>0</v>
      </c>
      <c r="E22" s="31"/>
      <c r="F22" s="31"/>
      <c r="G22" s="31"/>
      <c r="H22" s="31"/>
      <c r="I22" s="31"/>
    </row>
    <row r="23" spans="2:9" x14ac:dyDescent="0.2">
      <c r="B23" s="3" t="s">
        <v>19</v>
      </c>
      <c r="C23" s="8">
        <v>0</v>
      </c>
      <c r="E23" s="31"/>
      <c r="F23" s="31"/>
      <c r="G23" s="31"/>
      <c r="H23" s="31"/>
      <c r="I23" s="31"/>
    </row>
    <row r="24" spans="2:9" x14ac:dyDescent="0.2">
      <c r="B24" s="3" t="s">
        <v>18</v>
      </c>
      <c r="C24" s="8">
        <v>0</v>
      </c>
      <c r="E24" s="31"/>
      <c r="F24" s="31"/>
      <c r="G24" s="31"/>
      <c r="H24" s="31"/>
      <c r="I24" s="31"/>
    </row>
    <row r="25" spans="2:9" x14ac:dyDescent="0.2">
      <c r="B25" s="3" t="s">
        <v>17</v>
      </c>
      <c r="C25" s="8">
        <v>0</v>
      </c>
      <c r="E25" s="31"/>
      <c r="F25" s="31"/>
      <c r="G25" s="31"/>
      <c r="H25" s="31"/>
      <c r="I25" s="31"/>
    </row>
    <row r="26" spans="2:9" x14ac:dyDescent="0.2">
      <c r="B26" s="3" t="s">
        <v>16</v>
      </c>
      <c r="C26" s="8">
        <v>0</v>
      </c>
      <c r="E26" s="31"/>
      <c r="F26" s="31"/>
      <c r="G26" s="31"/>
      <c r="H26" s="31"/>
      <c r="I26" s="31"/>
    </row>
    <row r="27" spans="2:9" x14ac:dyDescent="0.2">
      <c r="B27" s="3" t="s">
        <v>15</v>
      </c>
      <c r="C27" s="8">
        <v>0</v>
      </c>
      <c r="E27" s="31"/>
      <c r="F27" s="31"/>
      <c r="G27" s="31"/>
      <c r="H27" s="31"/>
      <c r="I27" s="31"/>
    </row>
    <row r="28" spans="2:9" x14ac:dyDescent="0.2">
      <c r="B28" s="3" t="s">
        <v>13</v>
      </c>
      <c r="C28" s="8">
        <v>0</v>
      </c>
      <c r="E28" s="30" t="s">
        <v>14</v>
      </c>
      <c r="F28" s="30"/>
      <c r="G28" s="30"/>
      <c r="H28" s="30"/>
      <c r="I28" s="30"/>
    </row>
    <row r="29" spans="2:9" x14ac:dyDescent="0.2">
      <c r="B29" s="3" t="s">
        <v>12</v>
      </c>
      <c r="C29" s="8">
        <v>0</v>
      </c>
      <c r="E29" s="30"/>
      <c r="F29" s="30"/>
      <c r="G29" s="30"/>
      <c r="H29" s="30"/>
      <c r="I29" s="30"/>
    </row>
    <row r="30" spans="2:9" x14ac:dyDescent="0.2">
      <c r="B30" s="3" t="s">
        <v>11</v>
      </c>
      <c r="C30" s="8">
        <v>0</v>
      </c>
      <c r="E30" s="30"/>
      <c r="F30" s="30"/>
      <c r="G30" s="30"/>
      <c r="H30" s="30"/>
      <c r="I30" s="30"/>
    </row>
    <row r="31" spans="2:9" x14ac:dyDescent="0.2">
      <c r="B31" s="3" t="s">
        <v>10</v>
      </c>
      <c r="C31" s="8">
        <v>0</v>
      </c>
      <c r="E31" s="30"/>
      <c r="F31" s="30"/>
      <c r="G31" s="30"/>
      <c r="H31" s="30"/>
      <c r="I31" s="30"/>
    </row>
    <row r="32" spans="2:9" ht="10.35" customHeight="1" x14ac:dyDescent="0.2">
      <c r="B32" s="3" t="s">
        <v>9</v>
      </c>
      <c r="C32" s="8">
        <v>0</v>
      </c>
      <c r="E32" s="30"/>
      <c r="F32" s="30"/>
      <c r="G32" s="30"/>
      <c r="H32" s="30"/>
      <c r="I32" s="30"/>
    </row>
    <row r="33" spans="2:9" ht="10.35" customHeight="1" x14ac:dyDescent="0.2">
      <c r="B33" s="20" t="s">
        <v>66</v>
      </c>
      <c r="C33" s="8"/>
      <c r="E33" s="18"/>
      <c r="F33" s="18"/>
      <c r="G33" s="18"/>
      <c r="H33" s="18"/>
      <c r="I33" s="18"/>
    </row>
    <row r="34" spans="2:9" ht="10.35" customHeight="1" x14ac:dyDescent="0.2">
      <c r="B34" s="20"/>
      <c r="C34" s="8"/>
      <c r="E34" s="19"/>
      <c r="F34" s="19"/>
      <c r="G34" s="19"/>
      <c r="H34" s="19"/>
      <c r="I34" s="19"/>
    </row>
    <row r="35" spans="2:9" ht="10.35" customHeight="1" x14ac:dyDescent="0.2">
      <c r="B35" s="20"/>
      <c r="C35" s="8"/>
      <c r="E35" s="19"/>
      <c r="F35" s="19"/>
      <c r="G35" s="19"/>
      <c r="H35" s="19"/>
      <c r="I35" s="19"/>
    </row>
    <row r="36" spans="2:9" ht="15.75" customHeight="1" x14ac:dyDescent="0.2">
      <c r="B36" s="5" t="s">
        <v>7</v>
      </c>
      <c r="C36" s="4" t="s">
        <v>6</v>
      </c>
      <c r="E36" s="13"/>
      <c r="F36" s="13"/>
      <c r="G36" s="13"/>
      <c r="H36" s="13"/>
      <c r="I36" s="13"/>
    </row>
    <row r="37" spans="2:9" ht="14.7" customHeight="1" x14ac:dyDescent="0.2">
      <c r="B37" s="3"/>
      <c r="C37" s="8"/>
      <c r="E37" s="30" t="s">
        <v>8</v>
      </c>
      <c r="F37" s="30"/>
      <c r="G37" s="30"/>
      <c r="H37" s="30"/>
      <c r="I37" s="30"/>
    </row>
    <row r="38" spans="2:9" x14ac:dyDescent="0.2">
      <c r="B38" s="6"/>
      <c r="C38" s="7"/>
      <c r="E38" s="30"/>
      <c r="F38" s="30"/>
      <c r="G38" s="30"/>
      <c r="H38" s="30"/>
      <c r="I38" s="30"/>
    </row>
    <row r="39" spans="2:9" ht="20.399999999999999" x14ac:dyDescent="0.2">
      <c r="B39" s="5" t="s">
        <v>5</v>
      </c>
      <c r="C39" s="4" t="s">
        <v>4</v>
      </c>
      <c r="E39" s="30"/>
      <c r="F39" s="30"/>
      <c r="G39" s="30"/>
      <c r="H39" s="30"/>
      <c r="I39" s="30"/>
    </row>
    <row r="40" spans="2:9" x14ac:dyDescent="0.2">
      <c r="B40" s="3" t="s">
        <v>3</v>
      </c>
      <c r="C40" s="2"/>
      <c r="E40" s="13"/>
      <c r="F40" s="13"/>
      <c r="G40" s="13"/>
      <c r="H40" s="13"/>
      <c r="I40" s="13"/>
    </row>
    <row r="41" spans="2:9" x14ac:dyDescent="0.2">
      <c r="B41" s="3" t="s">
        <v>2</v>
      </c>
      <c r="C41" s="2"/>
    </row>
    <row r="42" spans="2:9" x14ac:dyDescent="0.2">
      <c r="B42" s="3" t="s">
        <v>1</v>
      </c>
      <c r="C42" s="2"/>
    </row>
    <row r="43" spans="2:9" x14ac:dyDescent="0.2">
      <c r="B43" s="3" t="s">
        <v>0</v>
      </c>
      <c r="C43" s="2"/>
    </row>
  </sheetData>
  <mergeCells count="18">
    <mergeCell ref="B2:I2"/>
    <mergeCell ref="B5:I5"/>
    <mergeCell ref="D7:I7"/>
    <mergeCell ref="I8:I9"/>
    <mergeCell ref="D8:H8"/>
    <mergeCell ref="E37:I39"/>
    <mergeCell ref="E19:I27"/>
    <mergeCell ref="E28:I32"/>
    <mergeCell ref="B8:C8"/>
    <mergeCell ref="B9:C9"/>
    <mergeCell ref="B10:C10"/>
    <mergeCell ref="B11:C11"/>
    <mergeCell ref="B12:C12"/>
    <mergeCell ref="B13:C13"/>
    <mergeCell ref="B14:C14"/>
    <mergeCell ref="B15:C15"/>
    <mergeCell ref="B16:C16"/>
    <mergeCell ref="B17:C17"/>
  </mergeCells>
  <printOptions horizontalCentered="1"/>
  <pageMargins left="0.23622047244094491" right="0.23622047244094491" top="0.59055118110236227" bottom="0.74803149606299213" header="0.31496062992125984" footer="0.31496062992125984"/>
  <pageSetup paperSize="9" scale="95" orientation="landscape" r:id="rId1"/>
  <headerFooter alignWithMargins="0">
    <oddHeader xml:space="preserve">&amp;C
</oddHeader>
    <oddFooter>&amp;LAFD/GIL-2026-0074-01 - Lot 1 - MULTITECHNIQUE - BPU&amp;RPage &amp;P /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E7022B-D742-4B4D-8FB7-E8D09F85EAD2}">
  <sheetPr>
    <tabColor rgb="FFFFC000"/>
    <pageSetUpPr fitToPage="1"/>
  </sheetPr>
  <dimension ref="B2:G20"/>
  <sheetViews>
    <sheetView zoomScale="130" zoomScaleNormal="130" zoomScaleSheetLayoutView="115" workbookViewId="0">
      <selection activeCell="D20" sqref="D20"/>
    </sheetView>
  </sheetViews>
  <sheetFormatPr baseColWidth="10" defaultColWidth="11.44140625" defaultRowHeight="10.199999999999999" x14ac:dyDescent="0.2"/>
  <cols>
    <col min="1" max="1" width="1.6640625" style="1" customWidth="1"/>
    <col min="2" max="2" width="35.21875" style="1" customWidth="1"/>
    <col min="3" max="7" width="11.109375" style="1" customWidth="1"/>
    <col min="8" max="16384" width="11.44140625" style="1"/>
  </cols>
  <sheetData>
    <row r="2" spans="2:7" ht="57" customHeight="1" x14ac:dyDescent="0.2">
      <c r="B2" s="45" t="s">
        <v>49</v>
      </c>
      <c r="C2" s="46"/>
      <c r="D2" s="46"/>
      <c r="E2" s="46"/>
      <c r="F2" s="46"/>
      <c r="G2" s="47"/>
    </row>
    <row r="5" spans="2:7" ht="18.75" customHeight="1" x14ac:dyDescent="0.2">
      <c r="B5" s="48" t="s">
        <v>45</v>
      </c>
      <c r="C5" s="49"/>
      <c r="D5" s="49"/>
      <c r="E5" s="49"/>
      <c r="F5" s="49"/>
      <c r="G5" s="50"/>
    </row>
    <row r="6" spans="2:7" s="11" customFormat="1" ht="12.75" customHeight="1" x14ac:dyDescent="0.2">
      <c r="B6" s="12"/>
      <c r="C6" s="12"/>
      <c r="D6" s="12"/>
      <c r="E6" s="12"/>
      <c r="F6" s="12"/>
      <c r="G6" s="12"/>
    </row>
    <row r="7" spans="2:7" ht="40.799999999999997" x14ac:dyDescent="0.2">
      <c r="B7" s="5" t="s">
        <v>26</v>
      </c>
      <c r="C7" s="4" t="s">
        <v>47</v>
      </c>
      <c r="D7" s="14" t="s">
        <v>69</v>
      </c>
      <c r="E7" s="14" t="s">
        <v>67</v>
      </c>
      <c r="F7" s="14" t="s">
        <v>48</v>
      </c>
      <c r="G7" s="4" t="s">
        <v>68</v>
      </c>
    </row>
    <row r="8" spans="2:7" ht="10.35" customHeight="1" x14ac:dyDescent="0.2">
      <c r="B8" s="3" t="str">
        <f>'BPU Lot 1'!B19</f>
        <v>Maîtrise, encadrement</v>
      </c>
      <c r="C8" s="8">
        <f>'BPU Lot 1'!C19</f>
        <v>0</v>
      </c>
      <c r="D8" s="15">
        <v>175</v>
      </c>
      <c r="E8" s="15">
        <v>4</v>
      </c>
      <c r="F8" s="15">
        <f t="shared" ref="F8:F19" si="0">D8*E8</f>
        <v>700</v>
      </c>
      <c r="G8" s="16">
        <f>C8*F8</f>
        <v>0</v>
      </c>
    </row>
    <row r="9" spans="2:7" x14ac:dyDescent="0.2">
      <c r="B9" s="3" t="str">
        <f>'BPU Lot 1'!B22</f>
        <v>Electromécanicien</v>
      </c>
      <c r="C9" s="8">
        <f>'BPU Lot 1'!C22</f>
        <v>0</v>
      </c>
      <c r="D9" s="15">
        <v>6</v>
      </c>
      <c r="E9" s="15">
        <v>10</v>
      </c>
      <c r="F9" s="15">
        <f t="shared" si="0"/>
        <v>60</v>
      </c>
      <c r="G9" s="16">
        <f t="shared" ref="G9:G19" si="1">C9*F9</f>
        <v>0</v>
      </c>
    </row>
    <row r="10" spans="2:7" x14ac:dyDescent="0.2">
      <c r="B10" s="3" t="str">
        <f>'BPU Lot 1'!B23</f>
        <v>Chauffagiste - frigoriste</v>
      </c>
      <c r="C10" s="8">
        <f>'BPU Lot 1'!C23</f>
        <v>0</v>
      </c>
      <c r="D10" s="15">
        <v>30</v>
      </c>
      <c r="E10" s="15">
        <v>14</v>
      </c>
      <c r="F10" s="15">
        <f t="shared" si="0"/>
        <v>420</v>
      </c>
      <c r="G10" s="16">
        <f t="shared" si="1"/>
        <v>0</v>
      </c>
    </row>
    <row r="11" spans="2:7" x14ac:dyDescent="0.2">
      <c r="B11" s="3" t="str">
        <f>'BPU Lot 1'!B24</f>
        <v>Plombier</v>
      </c>
      <c r="C11" s="8">
        <f>'BPU Lot 1'!C24</f>
        <v>0</v>
      </c>
      <c r="D11" s="15">
        <v>32</v>
      </c>
      <c r="E11" s="15">
        <v>4</v>
      </c>
      <c r="F11" s="15">
        <f t="shared" si="0"/>
        <v>128</v>
      </c>
      <c r="G11" s="16">
        <f t="shared" si="1"/>
        <v>0</v>
      </c>
    </row>
    <row r="12" spans="2:7" x14ac:dyDescent="0.2">
      <c r="B12" s="3" t="str">
        <f>'BPU Lot 1'!B25</f>
        <v>Soudeur</v>
      </c>
      <c r="C12" s="8">
        <f>'BPU Lot 1'!C25</f>
        <v>0</v>
      </c>
      <c r="D12" s="15">
        <v>6</v>
      </c>
      <c r="E12" s="15">
        <v>7</v>
      </c>
      <c r="F12" s="15">
        <f t="shared" si="0"/>
        <v>42</v>
      </c>
      <c r="G12" s="16">
        <f t="shared" si="1"/>
        <v>0</v>
      </c>
    </row>
    <row r="13" spans="2:7" x14ac:dyDescent="0.2">
      <c r="B13" s="3" t="str">
        <f>'BPU Lot 1'!B26</f>
        <v>Electricien courants forts</v>
      </c>
      <c r="C13" s="8">
        <f>'BPU Lot 1'!C26</f>
        <v>0</v>
      </c>
      <c r="D13" s="15">
        <v>30</v>
      </c>
      <c r="E13" s="15">
        <v>2</v>
      </c>
      <c r="F13" s="15">
        <f t="shared" si="0"/>
        <v>60</v>
      </c>
      <c r="G13" s="16">
        <f t="shared" si="1"/>
        <v>0</v>
      </c>
    </row>
    <row r="14" spans="2:7" x14ac:dyDescent="0.2">
      <c r="B14" s="3" t="str">
        <f>'BPU Lot 1'!B27</f>
        <v>Diéséliste</v>
      </c>
      <c r="C14" s="8">
        <f>'BPU Lot 1'!C27</f>
        <v>0</v>
      </c>
      <c r="D14" s="15">
        <v>4</v>
      </c>
      <c r="E14" s="15">
        <v>4</v>
      </c>
      <c r="F14" s="15">
        <f t="shared" si="0"/>
        <v>16</v>
      </c>
      <c r="G14" s="16">
        <f t="shared" si="1"/>
        <v>0</v>
      </c>
    </row>
    <row r="15" spans="2:7" x14ac:dyDescent="0.2">
      <c r="B15" s="3" t="str">
        <f>'BPU Lot 1'!B28</f>
        <v>Electricien courants faibles</v>
      </c>
      <c r="C15" s="8">
        <f>'BPU Lot 1'!C28</f>
        <v>0</v>
      </c>
      <c r="D15" s="15">
        <v>6</v>
      </c>
      <c r="E15" s="15">
        <v>4</v>
      </c>
      <c r="F15" s="15">
        <f t="shared" si="0"/>
        <v>24</v>
      </c>
      <c r="G15" s="16">
        <f t="shared" si="1"/>
        <v>0</v>
      </c>
    </row>
    <row r="16" spans="2:7" x14ac:dyDescent="0.2">
      <c r="B16" s="3" t="str">
        <f>'BPU Lot 1'!B29</f>
        <v>Ascensoriste</v>
      </c>
      <c r="C16" s="8">
        <f>'BPU Lot 1'!C29</f>
        <v>0</v>
      </c>
      <c r="D16" s="15">
        <v>25</v>
      </c>
      <c r="E16" s="15">
        <v>14</v>
      </c>
      <c r="F16" s="15">
        <f t="shared" si="0"/>
        <v>350</v>
      </c>
      <c r="G16" s="16">
        <f t="shared" si="1"/>
        <v>0</v>
      </c>
    </row>
    <row r="17" spans="2:7" x14ac:dyDescent="0.2">
      <c r="B17" s="3" t="str">
        <f>'BPU Lot 1'!B30</f>
        <v>Mécanicien</v>
      </c>
      <c r="C17" s="8">
        <f>'BPU Lot 1'!C30</f>
        <v>0</v>
      </c>
      <c r="D17" s="15">
        <v>4</v>
      </c>
      <c r="E17" s="15">
        <v>4</v>
      </c>
      <c r="F17" s="15">
        <f t="shared" si="0"/>
        <v>16</v>
      </c>
      <c r="G17" s="16">
        <f t="shared" si="1"/>
        <v>0</v>
      </c>
    </row>
    <row r="18" spans="2:7" x14ac:dyDescent="0.2">
      <c r="B18" s="3" t="str">
        <f>'BPU Lot 1'!B31</f>
        <v>Serrurier</v>
      </c>
      <c r="C18" s="8">
        <f>'BPU Lot 1'!C31</f>
        <v>0</v>
      </c>
      <c r="D18" s="15">
        <v>6</v>
      </c>
      <c r="E18" s="15">
        <v>4</v>
      </c>
      <c r="F18" s="15">
        <f t="shared" si="0"/>
        <v>24</v>
      </c>
      <c r="G18" s="16">
        <f t="shared" si="1"/>
        <v>0</v>
      </c>
    </row>
    <row r="19" spans="2:7" ht="10.35" customHeight="1" x14ac:dyDescent="0.2">
      <c r="B19" s="3" t="str">
        <f>'BPU Lot 1'!B32</f>
        <v>Ouvrier non spécialisé</v>
      </c>
      <c r="C19" s="8">
        <f>'BPU Lot 1'!C32</f>
        <v>0</v>
      </c>
      <c r="D19" s="15">
        <v>28</v>
      </c>
      <c r="E19" s="15">
        <v>14</v>
      </c>
      <c r="F19" s="15">
        <f t="shared" si="0"/>
        <v>392</v>
      </c>
      <c r="G19" s="16">
        <f t="shared" si="1"/>
        <v>0</v>
      </c>
    </row>
    <row r="20" spans="2:7" ht="16.350000000000001" customHeight="1" x14ac:dyDescent="0.2">
      <c r="F20" s="29">
        <f>SUM(F8:F19)</f>
        <v>2232</v>
      </c>
      <c r="G20" s="17">
        <f>SUM(G8:G19)</f>
        <v>0</v>
      </c>
    </row>
  </sheetData>
  <mergeCells count="2">
    <mergeCell ref="B2:G2"/>
    <mergeCell ref="B5:G5"/>
  </mergeCells>
  <printOptions horizontalCentered="1"/>
  <pageMargins left="0.23622047244094491" right="0.23622047244094491" top="1.1811023622047245" bottom="0.74803149606299213" header="0.31496062992125984" footer="0.31496062992125984"/>
  <pageSetup paperSize="9" orientation="portrait" r:id="rId1"/>
  <headerFooter alignWithMargins="0">
    <oddHeader xml:space="preserve">&amp;C
</oddHeader>
    <oddFooter>&amp;LAFD/GIL-2026-0074-01 - Lot 1 - MULTITECHNIQUE - DQE&amp;RPage &amp;P / &amp;N</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Avant propos</vt:lpstr>
      <vt:lpstr>BPU Lot 1</vt:lpstr>
      <vt:lpstr>DQE Lot 1</vt:lpstr>
      <vt:lpstr>'Avant propos'!Zone_d_impression</vt:lpstr>
      <vt:lpstr>'BPU Lot 1'!Zone_d_impression</vt:lpstr>
      <vt:lpstr>'DQE Lot 1'!Zone_d_impression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Maya-F</dc:creator>
  <cp:lastModifiedBy>BONNIN Victor</cp:lastModifiedBy>
  <cp:lastPrinted>2026-03-02T14:49:57Z</cp:lastPrinted>
  <dcterms:created xsi:type="dcterms:W3CDTF">2026-02-28T20:29:17Z</dcterms:created>
  <dcterms:modified xsi:type="dcterms:W3CDTF">2026-03-03T15:15:08Z</dcterms:modified>
</cp:coreProperties>
</file>